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0.8\Administração\Engenharia-Controle Urbano\Projetos Deborah\JUINA 2025\ELABORAÇÃO\1 - CONSTRUÇÃO DO BARRACÃO DO SOM AUTOMOTIVO\"/>
    </mc:Choice>
  </mc:AlternateContent>
  <xr:revisionPtr revIDLastSave="0" documentId="13_ncr:1_{774C8ED3-2306-46E5-815B-533981CB70EA}" xr6:coauthVersionLast="47" xr6:coauthVersionMax="47" xr10:uidLastSave="{00000000-0000-0000-0000-000000000000}"/>
  <bookViews>
    <workbookView xWindow="-120" yWindow="-120" windowWidth="29040" windowHeight="15840" activeTab="6" xr2:uid="{00000000-000D-0000-FFFF-FFFF00000000}"/>
  </bookViews>
  <sheets>
    <sheet name="RESUMO" sheetId="2" r:id="rId1"/>
    <sheet name="SINTÉTICO" sheetId="3" r:id="rId2"/>
    <sheet name="BDI" sheetId="5" r:id="rId3"/>
    <sheet name="CRONOGRAMA" sheetId="7" r:id="rId4"/>
    <sheet name="ANALÍTICO" sheetId="4" r:id="rId5"/>
    <sheet name="MEM.CÁLC." sheetId="8" r:id="rId6"/>
    <sheet name="ENCARGOS" sheetId="6" r:id="rId7"/>
  </sheets>
  <externalReferences>
    <externalReference r:id="rId8"/>
  </externalReferences>
  <definedNames>
    <definedName name="_xlnm.Print_Area" localSheetId="4">ANALÍTICO!$B$2:$K$243</definedName>
    <definedName name="_xlnm.Print_Area" localSheetId="2">BDI!$B$2:$D$32</definedName>
    <definedName name="_xlnm.Print_Area" localSheetId="3">CRONOGRAMA!$B$2:$G$17</definedName>
    <definedName name="_xlnm.Print_Area" localSheetId="6">ENCARGOS!$B$2:$G$48</definedName>
    <definedName name="_xlnm.Print_Area" localSheetId="5">MEM.CÁLC.!$B$2:$F$27</definedName>
    <definedName name="_xlnm.Print_Area" localSheetId="0">RESUMO!$B$2:$L$16</definedName>
    <definedName name="_xlnm.Print_Area" localSheetId="1">SINTÉTICO!$B$2:$K$29</definedName>
  </definedNames>
  <calcPr calcId="191029"/>
</workbook>
</file>

<file path=xl/calcChain.xml><?xml version="1.0" encoding="utf-8"?>
<calcChain xmlns="http://schemas.openxmlformats.org/spreadsheetml/2006/main">
  <c r="B24" i="8" l="1"/>
  <c r="B238" i="4"/>
  <c r="B24" i="3"/>
  <c r="C5" i="6"/>
  <c r="G45" i="6"/>
  <c r="F45" i="6"/>
  <c r="E45" i="6"/>
  <c r="D45" i="6"/>
  <c r="G41" i="6"/>
  <c r="F41" i="6"/>
  <c r="E41" i="6"/>
  <c r="D41" i="6"/>
  <c r="G34" i="6"/>
  <c r="F34" i="6"/>
  <c r="E34" i="6"/>
  <c r="D34" i="6"/>
  <c r="G22" i="6"/>
  <c r="F22" i="6"/>
  <c r="E22" i="6"/>
  <c r="D22" i="6"/>
  <c r="C7" i="6"/>
  <c r="C3" i="8"/>
  <c r="C3" i="7"/>
  <c r="B3" i="5"/>
  <c r="D23" i="5"/>
  <c r="D25" i="5" s="1"/>
  <c r="D17" i="5"/>
  <c r="D14" i="5"/>
  <c r="D3" i="4"/>
  <c r="E3" i="3"/>
  <c r="G46" i="6" l="1"/>
  <c r="F46" i="6"/>
  <c r="E46" i="6"/>
  <c r="D46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B9" authorId="0" shapeId="0" xr:uid="{7F449723-E24E-42BD-AB4A-58B2634279D8}">
      <text>
        <r>
          <rPr>
            <b/>
            <sz val="9"/>
            <color rgb="FF000000"/>
            <rFont val="Segoe UI"/>
            <family val="2"/>
          </rPr>
          <t xml:space="preserve">Autor:
</t>
        </r>
        <r>
          <rPr>
            <sz val="9"/>
            <color rgb="FF000000"/>
            <rFont val="Segoe UI"/>
            <family val="2"/>
          </rPr>
          <t>Para MT c/ vigência a partir 12/2023</t>
        </r>
      </text>
    </comment>
  </commentList>
</comments>
</file>

<file path=xl/sharedStrings.xml><?xml version="1.0" encoding="utf-8"?>
<sst xmlns="http://schemas.openxmlformats.org/spreadsheetml/2006/main" count="1603" uniqueCount="534">
  <si>
    <t>Bancos</t>
  </si>
  <si>
    <t>B.D.I.</t>
  </si>
  <si>
    <t>Encargos Sociais</t>
  </si>
  <si>
    <t xml:space="preserve">SINAPI - 11/2024 - Mato Grosso
</t>
  </si>
  <si>
    <t>22,23%</t>
  </si>
  <si>
    <t>Não Desonerado: embutido nos preços unitário dos insumos de mão de obra, de acordo com as bases.</t>
  </si>
  <si>
    <t>Planilha Orçamentária Analítica</t>
  </si>
  <si>
    <t xml:space="preserve"> 1 </t>
  </si>
  <si>
    <t>ADMINISTRACAO LOCAL</t>
  </si>
  <si>
    <t xml:space="preserve"> 1.1 </t>
  </si>
  <si>
    <t>Código</t>
  </si>
  <si>
    <t>Banco</t>
  </si>
  <si>
    <t>Descrição</t>
  </si>
  <si>
    <t>Tipo</t>
  </si>
  <si>
    <t>Und</t>
  </si>
  <si>
    <t>Quant.</t>
  </si>
  <si>
    <t>Valor Unit</t>
  </si>
  <si>
    <t>Total</t>
  </si>
  <si>
    <t>Composição</t>
  </si>
  <si>
    <t xml:space="preserve"> 00000002 </t>
  </si>
  <si>
    <t>Próprio</t>
  </si>
  <si>
    <t>ADMINISTRAÇÃO LOCAL DE OBRA</t>
  </si>
  <si>
    <t>SEDI - SERVIÇOS DIVERSOS</t>
  </si>
  <si>
    <t>und</t>
  </si>
  <si>
    <t>Composição Auxiliar</t>
  </si>
  <si>
    <t xml:space="preserve"> 90777 </t>
  </si>
  <si>
    <t>SINAPI</t>
  </si>
  <si>
    <t>ENGENHEIRO CIVIL DE OBRA JUNIOR COM ENCARGOS COMPLEMENTARES</t>
  </si>
  <si>
    <t>H</t>
  </si>
  <si>
    <t xml:space="preserve"> 90780 </t>
  </si>
  <si>
    <t>MESTRE DE OBRAS COM ENCARGOS COMPLEMENTARES</t>
  </si>
  <si>
    <t>MO sem LS =&gt;</t>
  </si>
  <si>
    <t>LS =&gt;</t>
  </si>
  <si>
    <t>MO com LS =&gt;</t>
  </si>
  <si>
    <t>Valor do BDI =&gt;</t>
  </si>
  <si>
    <t>Valor com BDI =&gt;</t>
  </si>
  <si>
    <t>Quant. =&gt;</t>
  </si>
  <si>
    <t>Preço Total =&gt;</t>
  </si>
  <si>
    <t xml:space="preserve"> 2 </t>
  </si>
  <si>
    <t>SERVIÇOS PRELIMINARES</t>
  </si>
  <si>
    <t xml:space="preserve"> 2.1 </t>
  </si>
  <si>
    <t xml:space="preserve"> 103689 </t>
  </si>
  <si>
    <t>FORNECIMENTO E INSTALAÇÃO DE PLACA DE OBRA COM CHAPA GALVANIZADA E ESTRUTURA DE MADEIRA. AF_03/2022_PS</t>
  </si>
  <si>
    <t>PAVI - PAVIMENTAÇÃO</t>
  </si>
  <si>
    <t>m²</t>
  </si>
  <si>
    <t xml:space="preserve"> 102234 </t>
  </si>
  <si>
    <t>PINTURA IMUNIZANTE PARA MADEIRA, 2 DEMÃOS. AF_01/2021</t>
  </si>
  <si>
    <t>PINT - PINTURAS</t>
  </si>
  <si>
    <t xml:space="preserve"> 88262 </t>
  </si>
  <si>
    <t>CARPINTEIRO DE FORMAS COM ENCARGOS COMPLEMENTARES</t>
  </si>
  <si>
    <t xml:space="preserve"> 88316 </t>
  </si>
  <si>
    <t>SERVENTE COM ENCARGOS COMPLEMENTARES</t>
  </si>
  <si>
    <t>Insumo</t>
  </si>
  <si>
    <t xml:space="preserve"> 00004509 </t>
  </si>
  <si>
    <t>SARRAFO *2,5 X 10* CM EM PINUS, MISTA OU EQUIVALENTE DA REGIAO - BRUTA</t>
  </si>
  <si>
    <t>Material</t>
  </si>
  <si>
    <t>M</t>
  </si>
  <si>
    <t xml:space="preserve"> 00004813 </t>
  </si>
  <si>
    <t>PLACA DE OBRA (PARA CONSTRUCAO CIVIL) EM CHAPA GALVANIZADA *N. 22*, ADESIVADA, DE *2,4 X 1,2* M (SEM POSTES PARA FIXACAO)</t>
  </si>
  <si>
    <t xml:space="preserve"> 00005065 </t>
  </si>
  <si>
    <t>PREGO DE ACO POLIDO COM CABECA 10 X 10 (7/8 X 17)</t>
  </si>
  <si>
    <t>KG</t>
  </si>
  <si>
    <t xml:space="preserve"> 00005069 </t>
  </si>
  <si>
    <t>PREGO DE ACO POLIDO COM CABECA 17 X 27 (2 1/2 X 11)</t>
  </si>
  <si>
    <t xml:space="preserve"> 2.2 </t>
  </si>
  <si>
    <t xml:space="preserve"> 98459 </t>
  </si>
  <si>
    <t>TAPUME COM TELHA METÁLICA. AF_03/2024</t>
  </si>
  <si>
    <t>CANT - CANTEIRO DE OBRAS</t>
  </si>
  <si>
    <t xml:space="preserve"> 88239 </t>
  </si>
  <si>
    <t>AJUDANTE DE CARPINTEIRO COM ENCARGOS COMPLEMENTARES</t>
  </si>
  <si>
    <t xml:space="preserve"> 91692 </t>
  </si>
  <si>
    <t>SERRA CIRCULAR DE BANCADA COM MOTOR ELÉTRICO POTÊNCIA DE 5HP, COM COIFA PARA DISCO 10" - CHP DIURNO. AF_08/2015</t>
  </si>
  <si>
    <t>CHOR - CUSTOS HORÁRIOS DE MÁQUINAS E EQUIPAMENTOS</t>
  </si>
  <si>
    <t>CHP</t>
  </si>
  <si>
    <t xml:space="preserve"> 91693 </t>
  </si>
  <si>
    <t>SERRA CIRCULAR DE BANCADA COM MOTOR ELÉTRICO POTÊNCIA DE 5HP, COM COIFA PARA DISCO 10" - CHI DIURNO. AF_08/2015</t>
  </si>
  <si>
    <t>CHI</t>
  </si>
  <si>
    <t xml:space="preserve"> 94974 </t>
  </si>
  <si>
    <t>CONCRETO MAGRO PARA LASTRO, TRAÇO 1:4,5:4,5 (EM MASSA SECA DE CIMENTO/ AREIA MÉDIA/ BRITA 1) - PREPARO MANUAL. AF_05/2021</t>
  </si>
  <si>
    <t>FUES - FUNDAÇÕES E ESTRUTURAS</t>
  </si>
  <si>
    <t>m³</t>
  </si>
  <si>
    <t xml:space="preserve"> 00004491 </t>
  </si>
  <si>
    <t>PONTALETE *7,5 X 7,5* CM EM PINUS, MISTA OU EQUIVALENTE DA REGIAO - BRUTA</t>
  </si>
  <si>
    <t xml:space="preserve"> 00005061 </t>
  </si>
  <si>
    <t>PREGO DE ACO POLIDO COM CABECA 18 X 27 (2 1/2 X 10)</t>
  </si>
  <si>
    <t xml:space="preserve"> 00006194 </t>
  </si>
  <si>
    <t>TABUA *2,5 X 15 CM EM PINUS, MISTA OU EQUIVALENTE DA REGIAO - BRUTA</t>
  </si>
  <si>
    <t xml:space="preserve"> 00007243 </t>
  </si>
  <si>
    <t>TELHA TRAPEZOIDAL EM ACO ZINCADO, SEM PINTURA, ALTURA DE APROXIMADAMENTE 40 MM, ESPESSURA DE 0,50 MM E LARGURA UTIL DE 980 MM</t>
  </si>
  <si>
    <t xml:space="preserve"> 2.3 </t>
  </si>
  <si>
    <t xml:space="preserve"> 73960/001 </t>
  </si>
  <si>
    <t>INSTAL/LIGACAO PROVISORIA ELETRICA BAIXA TENSAO P/CANT OBRA           OBRA,M3-CHAVE 100A CARGA 3KWH,20CV EXCL FORN MEDIDOR</t>
  </si>
  <si>
    <t>SERP - SERVIÇOS PRELIMINARES</t>
  </si>
  <si>
    <t>UN</t>
  </si>
  <si>
    <t xml:space="preserve"> 88264 </t>
  </si>
  <si>
    <t>ELETRICISTA COM ENCARGOS COMPLEMENTARES</t>
  </si>
  <si>
    <t xml:space="preserve"> 00000392 </t>
  </si>
  <si>
    <t>ABRACADEIRA EM ACO PARA AMARRACAO DE ELETRODUTOS, TIPO D, COM 1/2" E PARAFUSO DE FIXACAO</t>
  </si>
  <si>
    <t xml:space="preserve"> 00000979 </t>
  </si>
  <si>
    <t>CABO DE COBRE, FLEXIVEL, CLASSE 4 OU 5, ISOLACAO EM PVC/A, ANTICHAMA BWF-B, 1 CONDUTOR, 450/750 V, SECAO NOMINAL 16 MM2</t>
  </si>
  <si>
    <t xml:space="preserve"> 00001875 </t>
  </si>
  <si>
    <t>CURVA 90 GRAUS, LONGA, DE PVC RIGIDO ROSCAVEL, DE 1 1/2", PARA ELETRODUTO</t>
  </si>
  <si>
    <t xml:space="preserve"> 00002673 </t>
  </si>
  <si>
    <t>ELETRODUTO DE PVC RIGIDO ROSCAVEL DE 1/2 ", SEM LUVA</t>
  </si>
  <si>
    <t xml:space="preserve"> 00003406 </t>
  </si>
  <si>
    <t>ISOLADOR DE PORCELANA, TIPO PINO MONOCORPO, PARA TENSAO DE *15* KV</t>
  </si>
  <si>
    <t xml:space="preserve"> 00004481 </t>
  </si>
  <si>
    <t>VIGA NAO APARELHADA *8 X 16* CM EM MACARANDUBA, ANGELIM OU EQUIVALENTE DA REGIAO -  BRUTA</t>
  </si>
  <si>
    <t xml:space="preserve"> 00007701 </t>
  </si>
  <si>
    <t>TUBO ACO GALVANIZADO COM COSTURA, CLASSE MEDIA, DN 2.1/2", E = *3,65* MM, PESO *6,51* KG/M (NBR 5580)</t>
  </si>
  <si>
    <t xml:space="preserve"> 00012056 </t>
  </si>
  <si>
    <t>ELETRODUTO FLEXIVEL, EM ACO, TIPO CONDUITE, DIAMETRO DE 1 1/2"</t>
  </si>
  <si>
    <t xml:space="preserve"> 00012344 </t>
  </si>
  <si>
    <t>FUSIVEL DIAZED 20 A TAMANHO DII, CAPACIDADE DE INTERRUPCAO DE 50 KA EM VCA E 8 KA EM VCC, TENSAO NOMIMNAL DE 500 V</t>
  </si>
  <si>
    <t xml:space="preserve"> 00012092 </t>
  </si>
  <si>
    <t>CHAVE FACA TRIPOLAR C/BASE DE ARDOSIA/MARMORE 100A/250V</t>
  </si>
  <si>
    <t xml:space="preserve"> 98525 </t>
  </si>
  <si>
    <t>LIMPEZA MECANIZADA DE CAMADA VEGETAL, VEGETAÇÃO E PEQUENAS ÁRVORES (DIÂMETRO DE TRONCO MENOR QUE 0,20 M), COM TRATOR DE ESTEIRAS. AF_03/2024</t>
  </si>
  <si>
    <t>URBA - URBANIZAÇÃO</t>
  </si>
  <si>
    <t xml:space="preserve"> 88441 </t>
  </si>
  <si>
    <t>JARDINEIRO COM ENCARGOS COMPLEMENTARES</t>
  </si>
  <si>
    <t xml:space="preserve"> 89031 </t>
  </si>
  <si>
    <t>TRATOR DE ESTEIRAS, POTÊNCIA 100 HP, PESO OPERACIONAL 9,4 T, COM LÂMINA 2,19 M3 - CHI DIURNO. AF_06/2014</t>
  </si>
  <si>
    <t xml:space="preserve"> 89032 </t>
  </si>
  <si>
    <t>TRATOR DE ESTEIRAS, POTÊNCIA 100 HP, PESO OPERACIONAL 9,4 T, COM LÂMINA 2,19 M3 - CHP DIURNO. AF_06/2014</t>
  </si>
  <si>
    <t xml:space="preserve"> 2.4 </t>
  </si>
  <si>
    <t xml:space="preserve"> 93208 </t>
  </si>
  <si>
    <t>EXECUÇÃO DE ALMOXARIFADO EM CANTEIRO DE OBRA EM CHAPA DE MADEIRA COMPENSADA, INCLUSO PRATELEIRAS. AF_02/2016</t>
  </si>
  <si>
    <t xml:space="preserve"> 101165 </t>
  </si>
  <si>
    <t>ALVENARIA DE EMBASAMENTO COM BLOCO ESTRUTURAL DE CONCRETO, DE 14X19X29CM E ARGAMASSA DE ASSENTAMENTO COM PREPARO EM BETONEIRA. AF_05/2020</t>
  </si>
  <si>
    <t xml:space="preserve"> 101876 </t>
  </si>
  <si>
    <t>QUADRO DE DISTRIBUIÇÃO DE ENERGIA EM PVC, DE EMBUTIR, SEM BARRAMENTO, PARA 6 DISJUNTORES - FORNECIMENTO E INSTALAÇÃO. AF_10/2020</t>
  </si>
  <si>
    <t>INEL - INSTALAÇÃO ELÉTRICA/ELETRIFICAÇÃO E ILUMINAÇÃO EXTERNA</t>
  </si>
  <si>
    <t xml:space="preserve"> 101891 </t>
  </si>
  <si>
    <t>DISJUNTOR MONOPOLAR TIPO NEMA, CORRENTE NOMINAL DE 35 ATÉ 50A - FORNECIMENTO E INSTALAÇÃO. AF_10/2020</t>
  </si>
  <si>
    <t xml:space="preserve"> 88489 </t>
  </si>
  <si>
    <t>PINTURA LÁTEX ACRÍLICA PREMIUM, APLICAÇÃO MANUAL EM PAREDES, DUAS DEMÃOS. AF_04/2023</t>
  </si>
  <si>
    <t xml:space="preserve"> 91170 </t>
  </si>
  <si>
    <t>FIXAÇÃO DE TUBOS HORIZONTAIS DE PVC, CPVC OU COBRE DIÂMETROS MENORES OU IGUAIS A 40 MM OU ELETROCALHAS ATÉ 150MM DE LARGURA, COM ABRAÇADEIRA METÁLICA RÍGIDA TIPO D 1/2, FIXADA EM PERFILADO EM LAJE. AF_05/2015</t>
  </si>
  <si>
    <t>INHI - INSTALAÇÕES HIDROS SANITÁRIAS</t>
  </si>
  <si>
    <t xml:space="preserve"> 91173 </t>
  </si>
  <si>
    <t>FIXAÇÃO DE TUBOS VERTICAIS DE PPR DIÂMETROS MENORES OU IGUAIS A 40 MM COM ABRAÇADEIRA METÁLICA RÍGIDA TIPO D 1/2", FIXADA EM PERFILADO EM ALVENARIA. AF_05/2015</t>
  </si>
  <si>
    <t xml:space="preserve"> 91341 </t>
  </si>
  <si>
    <t>PORTA EM ALUMÍNIO DE ABRIR TIPO VENEZIANA COM GUARNIÇÃO, FIXAÇÃO COM PARAFUSOS - FORNECIMENTO E INSTALAÇÃO. AF_12/2019</t>
  </si>
  <si>
    <t>ESQV - ESQUADRIAS/FERRAGENS/VIDROS</t>
  </si>
  <si>
    <t xml:space="preserve"> 91862 </t>
  </si>
  <si>
    <t>ELETRODUTO RÍGIDO ROSCÁVEL, PVC, DN 20 MM (1/2"), PARA CIRCUITOS TERMINAIS, INSTALADO EM FORRO - FORNECIMENTO E INSTALAÇÃO. AF_03/2023</t>
  </si>
  <si>
    <t xml:space="preserve"> 91870 </t>
  </si>
  <si>
    <t>ELETRODUTO RÍGIDO ROSCÁVEL, PVC, DN 20 MM (1/2"), PARA CIRCUITOS TERMINAIS, INSTALADO EM PAREDE - FORNECIMENTO E INSTALAÇÃO. AF_03/2023</t>
  </si>
  <si>
    <t xml:space="preserve"> 91911 </t>
  </si>
  <si>
    <t>CURVA 90 GRAUS PARA ELETRODUTO, PVC, ROSCÁVEL, DN 20 MM (1/2"), PARA CIRCUITOS TERMINAIS, INSTALADA EM PAREDE - FORNECIMENTO E INSTALAÇÃO. AF_03/2023</t>
  </si>
  <si>
    <t xml:space="preserve"> 91924 </t>
  </si>
  <si>
    <t>CABO DE COBRE FLEXÍVEL ISOLADO, 1,5 MM², ANTI-CHAMA 450/750 V, PARA CIRCUITOS TERMINAIS - FORNECIMENTO E INSTALAÇÃO. AF_03/2023</t>
  </si>
  <si>
    <t xml:space="preserve"> 91926 </t>
  </si>
  <si>
    <t>CABO DE COBRE FLEXÍVEL ISOLADO, 2,5 MM², ANTI-CHAMA 450/750 V, PARA CIRCUITOS TERMINAIS - FORNECIMENTO E INSTALAÇÃO. AF_03/2023</t>
  </si>
  <si>
    <t xml:space="preserve"> 91937 </t>
  </si>
  <si>
    <t>CAIXA OCTOGONAL 3" X 3", PVC, INSTALADA EM LAJE - FORNECIMENTO E INSTALAÇÃO. AF_03/2023</t>
  </si>
  <si>
    <t xml:space="preserve"> 92000 </t>
  </si>
  <si>
    <t>TOMADA BAIXA DE EMBUTIR (1 MÓDULO), 2P+T 10 A, INCLUINDO SUPORTE E PLACA - FORNECIMENTO E INSTALAÇÃO. AF_03/2023</t>
  </si>
  <si>
    <t xml:space="preserve"> 92025 </t>
  </si>
  <si>
    <t>INTERRUPTOR SIMPLES (1 MÓDULO) COM 2 TOMADAS DE EMBUTIR 2P+T 10 A, INCLUINDO SUPORTE E PLACA - FORNECIMENTO E INSTALAÇÃO. AF_03/2023</t>
  </si>
  <si>
    <t xml:space="preserve"> 92543 </t>
  </si>
  <si>
    <t>TRAMA DE MADEIRA COMPOSTA POR TERÇAS PARA TELHADOS DE ATÉ 2 ÁGUAS PARA TELHA ONDULADA DE FIBROCIMENTO, METÁLICA, PLÁSTICA OU TERMOACÚSTICA, INCLUSO TRANSPORTE VERTICAL. AF_07/2019</t>
  </si>
  <si>
    <t>COBE - COBERTURA</t>
  </si>
  <si>
    <t xml:space="preserve"> 93358 </t>
  </si>
  <si>
    <t>ESCAVAÇÃO MANUAL DE VALA COM PROFUNDIDADE MENOR OU IGUAL A 1,30 M. AF_02/2021</t>
  </si>
  <si>
    <t>MOVT - MOVIMENTO DE TERRA</t>
  </si>
  <si>
    <t xml:space="preserve"> 94210 </t>
  </si>
  <si>
    <t>TELHAMENTO COM TELHA ONDULADA DE FIBROCIMENTO E = 6 MM, COM RECOBRIMENTO LATERAL DE 1 1/4 DE ONDA PARA TELHADO COM INCLINAÇÃO MÁXIMA DE 10°, COM ATÉ 2 ÁGUAS, INCLUSO IÇAMENTO. AF_07/2019</t>
  </si>
  <si>
    <t xml:space="preserve"> 94559 </t>
  </si>
  <si>
    <t>JANELA DE AÇO TIPO BASCULANTE PARA VIDROS, COM BATENTE, FERRAGENS E PINTURA ANTICORROSIVA. EXCLUSIVE VIDROS, ACABAMENTO, ALIZAR E CONTRAMARCO. FORNECIMENTO E INSTALAÇÃO. AF_12/2019</t>
  </si>
  <si>
    <t xml:space="preserve"> 95240 </t>
  </si>
  <si>
    <t>LASTRO DE CONCRETO MAGRO, APLICADO EM PISOS, LAJES SOBRE SOLO OU RADIERS, ESPESSURA DE 3 CM. AF_07/2016</t>
  </si>
  <si>
    <t xml:space="preserve"> 95241 </t>
  </si>
  <si>
    <t>LASTRO DE CONCRETO MAGRO, APLICADO EM PISOS, LAJES SOBRE SOLO OU RADIERS, ESPESSURA DE 5 CM. AF_07/2016</t>
  </si>
  <si>
    <t xml:space="preserve"> 95805 </t>
  </si>
  <si>
    <t>CONDULETE DE PVC, TIPO B, PARA ELETRODUTO DE PVC SOLDÁVEL DN 25 MM (3/4''), APARENTE - FORNECIMENTO E INSTALAÇÃO. AF_10/2022</t>
  </si>
  <si>
    <t xml:space="preserve"> 95811 </t>
  </si>
  <si>
    <t>CONDULETE DE PVC, TIPO LB, PARA ELETRODUTO DE PVC SOLDÁVEL DN 25 MM (3/4''), APARENTE - FORNECIMENTO E INSTALAÇÃO. AF_10/2022</t>
  </si>
  <si>
    <t xml:space="preserve"> 96995 </t>
  </si>
  <si>
    <t>REATERRO MANUAL APILOADO COM SOQUETE. AF_10/2017</t>
  </si>
  <si>
    <t xml:space="preserve"> 97586 </t>
  </si>
  <si>
    <t>LUMINÁRIA TIPO CALHA, DE SOBREPOR, COM 2 LÂMPADAS TUBULARES FLUORESCENTES DE 36 W, COM REATOR DE PARTIDA RÁPIDA - FORNECIMENTO E INSTALAÇÃO. AF_02/2020</t>
  </si>
  <si>
    <t xml:space="preserve"> 97593 </t>
  </si>
  <si>
    <t>LUMINÁRIA TIPO SPOT, DE SOBREPOR, COM 1 LÂMPADA FLUORESCENTE DE 15 W, SEM REATOR - FORNECIMENTO E INSTALAÇÃO. AF_02/2020</t>
  </si>
  <si>
    <t xml:space="preserve"> 97611 </t>
  </si>
  <si>
    <t>LÂMPADA COMPACTA FLUORESCENTE DE 15 W, BASE E27 - FORNECIMENTO E INSTALAÇÃO. AF_02/2020</t>
  </si>
  <si>
    <t xml:space="preserve"> 98441 </t>
  </si>
  <si>
    <t>PAREDE DE MADEIRA COMPENSADA PARA CONSTRUÇÃO TEMPORÁRIA EM CHAPA SIMPLES, EXTERNA, COM ÁREA LÍQUIDA MAIOR OU IGUAL A 6 M², SEM VÃO. AF_05/2018</t>
  </si>
  <si>
    <t xml:space="preserve"> 98442 </t>
  </si>
  <si>
    <t>PAREDE DE MADEIRA COMPENSADA PARA CONSTRUÇÃO TEMPORÁRIA EM CHAPA SIMPLES, EXTERNA, COM ÁREA LÍQUIDA MENOR QUE 6 M², SEM VÃO. AF_05/2018</t>
  </si>
  <si>
    <t xml:space="preserve"> 98443 </t>
  </si>
  <si>
    <t>PAREDE DE MADEIRA COMPENSADA PARA CONSTRUÇÃO TEMPORÁRIA EM CHAPA SIMPLES, INTERNA, COM ÁREA LÍQUIDA MAIOR OU IGUAL A 6 M², SEM VÃO. AF_05/2018</t>
  </si>
  <si>
    <t xml:space="preserve"> 98444 </t>
  </si>
  <si>
    <t>PAREDE DE MADEIRA COMPENSADA PARA CONSTRUÇÃO TEMPORÁRIA EM CHAPA SIMPLES, INTERNA, COM ÁREA LÍQUIDA MENOR QUE 6 M², SEM VÃO. AF_05/2018</t>
  </si>
  <si>
    <t xml:space="preserve"> 98445 </t>
  </si>
  <si>
    <t>PAREDE DE MADEIRA COMPENSADA PARA CONSTRUÇÃO TEMPORÁRIA EM CHAPA SIMPLES, EXTERNA, COM ÁREA LÍQUIDA MAIOR OU IGUAL A 6 M², COM VÃO. AF_05/2018</t>
  </si>
  <si>
    <t xml:space="preserve"> 98446 </t>
  </si>
  <si>
    <t>PAREDE DE MADEIRA COMPENSADA PARA CONSTRUÇÃO TEMPORÁRIA EM CHAPA SIMPLES, EXTERNA, COM ÁREA LÍQUIDA MENOR QUE 6 M², COM VÃO. AF_05/2018</t>
  </si>
  <si>
    <t xml:space="preserve"> 98447 </t>
  </si>
  <si>
    <t>PAREDE DE MADEIRA COMPENSADA PARA CONSTRUÇÃO TEMPORÁRIA EM CHAPA SIMPLES, INTERNA, COM ÁREA LÍQUIDA MAIOR OU IGUAL A 6 M², COM VÃO. AF_05/2018</t>
  </si>
  <si>
    <t xml:space="preserve"> 98448 </t>
  </si>
  <si>
    <t>PAREDE DE MADEIRA COMPENSADA PARA CONSTRUÇÃO TEMPORÁRIA EM CHAPA SIMPLES, INTERNA, COM ÁREA LÍQUIDA MENOR QUE 6 M², COM VÃO. AF_05/2018</t>
  </si>
  <si>
    <t xml:space="preserve"> 00004513 </t>
  </si>
  <si>
    <t>CAIBRO 5 X 5 CM EM PINUS, MISTA OU EQUIVALENTE DA REGIAO - BRUTA</t>
  </si>
  <si>
    <t xml:space="preserve"> 00006193 </t>
  </si>
  <si>
    <t>TABUA  NAO  APARELHADA  *2,5 X 20* CM, EM MACARANDUBA, ANGELIM OU EQUIVALENTE DA REGIAO - BRUTA</t>
  </si>
  <si>
    <t xml:space="preserve"> 00010886 </t>
  </si>
  <si>
    <t>EXTINTOR DE INCENDIO PORTATIL COM CARGA DE AGUA PRESSURIZADA DE 10 L, CLASSE A</t>
  </si>
  <si>
    <t xml:space="preserve"> 00010891 </t>
  </si>
  <si>
    <t>EXTINTOR DE INCENDIO PORTATIL COM CARGA DE PO QUIMICO SECO (PQS) DE 4 KG, CLASSE BC</t>
  </si>
  <si>
    <t xml:space="preserve"> 00011455 </t>
  </si>
  <si>
    <t>FERROLHO COM FECHO / TRINCO REDONDO, EM ACO GALVANIZADO / ZINCADO, DE SOBREPOR, COM COMPRIMENTO DE 8" E ESPESSURA MINIMA DA CHAPA DE 1,50 MM</t>
  </si>
  <si>
    <t xml:space="preserve"> 00011587 </t>
  </si>
  <si>
    <t>FORRO DE PVC LISO, BRANCO, REGUA DE 10 CM, ESPESSURA DE 8 MM A 10 MM (COM COLOCACAO / SEM ESTRUTURA METALICA)</t>
  </si>
  <si>
    <t xml:space="preserve"> 2.5 </t>
  </si>
  <si>
    <t xml:space="preserve"> PMJ 115 </t>
  </si>
  <si>
    <t>LIGAÇÃO PROVISÓRIA DE ÁGUA (INCLUSO RETIRADA DO ESGOTO SANITÁRIO) - PD. GOINFRA - (REF. AGETOP CIVIL 020400 - 06/2023)</t>
  </si>
  <si>
    <t xml:space="preserve"> 88242 </t>
  </si>
  <si>
    <t>AJUDANTE DE PEDREIRO COM ENCARGOS COMPLEMENTARES</t>
  </si>
  <si>
    <t xml:space="preserve"> 88245 </t>
  </si>
  <si>
    <t>ARMADOR COM ENCARGOS COMPLEMENTARES</t>
  </si>
  <si>
    <t xml:space="preserve"> 88267 </t>
  </si>
  <si>
    <t>ENCANADOR OU BOMBEIRO HIDRÁULICO COM ENCARGOS COMPLEMENTARES</t>
  </si>
  <si>
    <t xml:space="preserve"> 88309 </t>
  </si>
  <si>
    <t>PEDREIRO COM ENCARGOS COMPLEMENTARES</t>
  </si>
  <si>
    <t xml:space="preserve"> 88310 </t>
  </si>
  <si>
    <t>PINTOR COM ENCARGOS COMPLEMENTARES</t>
  </si>
  <si>
    <t xml:space="preserve"> 00000032 </t>
  </si>
  <si>
    <t>ACO CA-50, 6,3 MM, VERGALHAO</t>
  </si>
  <si>
    <t xml:space="preserve"> 00000123 </t>
  </si>
  <si>
    <t>ADITIVO IMPERMEABILIZANTE DE PEGA NORMAL PARA ARGAMASSAS E CONCRETOS SEM ARMACAO, LIQUIDO E ISENTO DE CLORETOS</t>
  </si>
  <si>
    <t>L</t>
  </si>
  <si>
    <t xml:space="preserve"> 00043130 </t>
  </si>
  <si>
    <t>ARAME GALVANIZADO 12 BWG, D = 2,76 MM (0,048 KG/M) OU 14 BWG, D = 2,11 MM (0,026 KG/M)</t>
  </si>
  <si>
    <t xml:space="preserve"> 00000345 </t>
  </si>
  <si>
    <t>ARAME GALVANIZADO 18 BWG, D = 1,24MM (0,009 KG/M)</t>
  </si>
  <si>
    <t xml:space="preserve"> 00000366 </t>
  </si>
  <si>
    <t>AREIA FINA - POSTO JAZIDA/FORNECEDOR (RETIRADO NA JAZIDA, SEM TRANSPORTE)</t>
  </si>
  <si>
    <t xml:space="preserve"> 00000370 </t>
  </si>
  <si>
    <t>AREIA MEDIA - POSTO JAZIDA/FORNECEDOR (RETIRADO NA JAZIDA, SEM TRANSPORTE)</t>
  </si>
  <si>
    <t xml:space="preserve"> 00004721 </t>
  </si>
  <si>
    <t>PEDRA BRITADA N. 1 (9,5 a 19 MM) POSTO PEDREIRA/FORNECEDOR, SEM FRETE</t>
  </si>
  <si>
    <t xml:space="preserve"> 00004430 </t>
  </si>
  <si>
    <t>CAIBRO NAO APARELHADO *5 X 6* CM, EM MACARANDUBA/MASSARANDUBA, ANGELIM OU EQUIVALENTE DA REGIAO - BRUTA</t>
  </si>
  <si>
    <t xml:space="preserve"> 00001106 </t>
  </si>
  <si>
    <t>CAL HIDRATADA CH-I PARA ARGAMASSAS</t>
  </si>
  <si>
    <t xml:space="preserve"> 00001379 </t>
  </si>
  <si>
    <t>CIMENTO PORTLAND COMPOSTO CP II-32</t>
  </si>
  <si>
    <t xml:space="preserve"> 00005318 </t>
  </si>
  <si>
    <t>DILUENTE AGUARRAS</t>
  </si>
  <si>
    <t xml:space="preserve"> 00003768 </t>
  </si>
  <si>
    <t>LIXA EM FOLHA PARA FERRO, NUMERO 150</t>
  </si>
  <si>
    <t xml:space="preserve"> 00038383 </t>
  </si>
  <si>
    <t>LIXA D'AGUA EM FOLHA, COR PRETA, GRAO 100</t>
  </si>
  <si>
    <t xml:space="preserve"> 00005071 </t>
  </si>
  <si>
    <t>PREGO DE ACO POLIDO COM CABECA 18 X 24 (2 1/4 X 10)</t>
  </si>
  <si>
    <t xml:space="preserve"> 00020206 </t>
  </si>
  <si>
    <t>SARRAFO APARELHADO *2 X 10* CM, EM MACARANDUBA/MASSARANDUBA, ANGELIM OU EQUIVALENTE DA REGIAO</t>
  </si>
  <si>
    <t xml:space="preserve"> 00006085 </t>
  </si>
  <si>
    <t>SELADOR ACRILICO OPACO PREMIUM INTERIOR/EXTERIOR</t>
  </si>
  <si>
    <t xml:space="preserve"> 00007258 </t>
  </si>
  <si>
    <t>TIJOLO CERAMICO MACICO COMUM DE *5 X 10 X 20* CM (L X A X C)</t>
  </si>
  <si>
    <t xml:space="preserve"> 00007271 </t>
  </si>
  <si>
    <t>BLOCO CERAMICO / TIJOLO VAZADO PARA ALVENARIA DE VEDACAO, 8 FUROS NA HORIZONTAL DE 9 X 19 X 19 CM (L X A X C)</t>
  </si>
  <si>
    <t xml:space="preserve"> 00007293 </t>
  </si>
  <si>
    <t>TINTA ESMALTE SINTETICO PREMIUM DE DUPLA ACAO GRAFITE FOSCO PARA SUPERFICIES METALICAS FERROSAS</t>
  </si>
  <si>
    <t xml:space="preserve"> 00035692 </t>
  </si>
  <si>
    <t>TINTA LATEX ACRILICA STANDARD, COR BRANCA</t>
  </si>
  <si>
    <t xml:space="preserve"> 00000108 </t>
  </si>
  <si>
    <t>ADAPTADOR PVC SOLDAVEL CURTO COM BOLSA E ROSCA, 32 MM X 1", PARA AGUA FRIA</t>
  </si>
  <si>
    <t xml:space="preserve"> 00000122 </t>
  </si>
  <si>
    <t>ADESIVO PLASTICO PARA PVC, FRASCO COM *850* GR</t>
  </si>
  <si>
    <t xml:space="preserve"> 00003146 </t>
  </si>
  <si>
    <t>FITA VEDA ROSCA, EM PTFE, ROLO DE 18 MM X 10 M (L X C)</t>
  </si>
  <si>
    <t xml:space="preserve"> 00003524 </t>
  </si>
  <si>
    <t>JOELHO PVC, SOLDAVEL, COM BUCHA DE LATAO, 90 GRAUS, 25 MM X 3/4", PARA AGUA FRIA PREDIAL</t>
  </si>
  <si>
    <t xml:space="preserve"> 00003529 </t>
  </si>
  <si>
    <t>JOELHO PVC, SOLDAVEL, 90 GRAUS, 25 MM, COR MARROM, PARA AGUA FRIA PREDIAL</t>
  </si>
  <si>
    <t xml:space="preserve"> 00003538 </t>
  </si>
  <si>
    <t>JOELHO DE REDUCAO, PVC SOLDAVEL, 90 GRAUS, 32 MM X 25 MM, COR MARROM, PARA AGUA FRIA PREDIAL</t>
  </si>
  <si>
    <t xml:space="preserve"> 00003729 </t>
  </si>
  <si>
    <t>KIT CAVALETE, PVC, COM REGISTRO, PARA HIDROMETRO, BITOLAS 1/2" OU 3/4" - COMPLETO</t>
  </si>
  <si>
    <t xml:space="preserve"> 00003904 </t>
  </si>
  <si>
    <t>LUVA PVC SOLDAVEL, 25 MM, PARA AGUA FRIA PREDIAL</t>
  </si>
  <si>
    <t xml:space="preserve"> 00003903 </t>
  </si>
  <si>
    <t>LUVA PVC SOLDAVEL, 32 MM, PARA AGUA FRIA PREDIAL</t>
  </si>
  <si>
    <t xml:space="preserve"> 00011675 </t>
  </si>
  <si>
    <t>REGISTRO DE ESFERA, PVC, COM VOLANTE, VS, SOLDAVEL, DN 32 MM, COM CORPO DIVIDIDO</t>
  </si>
  <si>
    <t xml:space="preserve"> 00020083 </t>
  </si>
  <si>
    <t>SOLUCAO PREPARADORA / LIMPADORA PARA PVC, FRASCO COM 1000 CM3</t>
  </si>
  <si>
    <t xml:space="preserve"> 00007136 </t>
  </si>
  <si>
    <t>TE DE REDUCAO, PVC, SOLDAVEL, 90 GRAUS, 32 MM X 25 MM, PARA AGUA FRIA PREDIAL</t>
  </si>
  <si>
    <t xml:space="preserve"> 00007603 </t>
  </si>
  <si>
    <t>TORNEIRA DE METAL AMARELO, PARA TANQUE / JARDIM, DE PAREDE, SEM BICO, CANO CURTO, PADRAO POPULAR / USO GERAL, 1/2" OU 3/4"</t>
  </si>
  <si>
    <t xml:space="preserve"> 00009836 </t>
  </si>
  <si>
    <t>TUBO PVC SERIE NORMAL, DN 100 MM, PARA ESGOTO PREDIAL (NBR 5688)</t>
  </si>
  <si>
    <t xml:space="preserve"> 00009868 </t>
  </si>
  <si>
    <t>TUBO PVC, SOLDAVEL, DE 25 MM, AGUA FRIA (NBR-5648)</t>
  </si>
  <si>
    <t xml:space="preserve"> 00009869 </t>
  </si>
  <si>
    <t>TUBO PVC, SOLDAVEL, DE 32 MM, AGUA FRIA (NBR-5648)</t>
  </si>
  <si>
    <t xml:space="preserve"> 2.6 </t>
  </si>
  <si>
    <t xml:space="preserve"> 99059 </t>
  </si>
  <si>
    <t>LOCAÇÃO CONVENCIONAL DE OBRA, UTILIZANDO GABARITO DE TÁBUAS CORRIDAS PONTALETADAS A CADA 2,00M -  2 UTILIZAÇÕES. AF_03/2024</t>
  </si>
  <si>
    <t>SERT - SERVIÇOS TÉCNICOS</t>
  </si>
  <si>
    <t xml:space="preserve"> 00004417 </t>
  </si>
  <si>
    <t>SARRAFO NAO APARELHADO *2,5 X 7* CM, EM MACARANDUBA, ANGELIM OU EQUIVALENTE DA REGIAO -  BRUTA</t>
  </si>
  <si>
    <t xml:space="preserve"> 00004433 </t>
  </si>
  <si>
    <t>CAIBRO NAO APARELHADO *6 X 6* CM, EM MACARANDUBA, ANGELIM OU EQUIVALENTE DA REGIAO - BRUTA</t>
  </si>
  <si>
    <t xml:space="preserve"> 00005068 </t>
  </si>
  <si>
    <t>PREGO DE ACO POLIDO COM CABECA 17 X 21 (2 X 11)</t>
  </si>
  <si>
    <t xml:space="preserve"> 00007356 </t>
  </si>
  <si>
    <t>TINTA LATEX ACRILICA PREMIUM, COR BRANCO FOSCO</t>
  </si>
  <si>
    <t xml:space="preserve"> 00010567 </t>
  </si>
  <si>
    <t>TABUA *2,5 X 23* CM EM PINUS, MISTA OU EQUIVALENTE DA REGIAO - BRUTA</t>
  </si>
  <si>
    <t xml:space="preserve"> 3 </t>
  </si>
  <si>
    <t>BARRACÃO PRÉ-MOLDADO</t>
  </si>
  <si>
    <t xml:space="preserve"> 3.1 </t>
  </si>
  <si>
    <t xml:space="preserve"> COMP. 01D </t>
  </si>
  <si>
    <t>BARRACÃO MEDINDO 15,75M X 19,70M, COM PÉ DIREITO DE 5 METROS, ESTRUTURA DE COBERTURA EM TELHA METÀLICA, PILARES EM PRÉ-MOLDADO E FECHAMENTO LATERAL E OITAO EM ZINCO</t>
  </si>
  <si>
    <t xml:space="preserve"> 00003 </t>
  </si>
  <si>
    <t>Outros</t>
  </si>
  <si>
    <t xml:space="preserve"> 4 </t>
  </si>
  <si>
    <t>PISOS E CALÇADAS</t>
  </si>
  <si>
    <t xml:space="preserve"> 4.1 </t>
  </si>
  <si>
    <t xml:space="preserve"> 97084 </t>
  </si>
  <si>
    <t>COMPACTAÇÃO MECÂNICA DE SOLO PARA EXECUÇÃO DE RADIER, PISO DE CONCRETO OU LAJE SOBRE SOLO, COM COMPACTADOR DE SOLOS TIPO PLACA VIBRATÓRIA. AF_09/2021</t>
  </si>
  <si>
    <t xml:space="preserve"> 91277 </t>
  </si>
  <si>
    <t>PLACA VIBRATÓRIA REVERSÍVEL COM MOTOR 4 TEMPOS A GASOLINA, FORÇA CENTRÍFUGA DE 25 KN (2500 KGF), POTÊNCIA 5,5 CV - CHP DIURNO. AF_08/2015</t>
  </si>
  <si>
    <t xml:space="preserve"> 4.2 </t>
  </si>
  <si>
    <t xml:space="preserve"> 94995 </t>
  </si>
  <si>
    <t>EXECUÇÃO DE PASSEIO (CALÇADA) OU PISO DE CONCRETO COM CONCRETO MOLDADO IN LOCO, USINADO, ACABAMENTO CONVENCIONAL, ESPESSURA 8 CM, ARMADO. AF_08/2022</t>
  </si>
  <si>
    <t>PISO - PISOS</t>
  </si>
  <si>
    <t xml:space="preserve"> 00002692 </t>
  </si>
  <si>
    <t>DESMOLDANTE PROTETOR PARA FORMAS DE MADEIRA, DE BASE OLEOSA EMULSIONADA EM AGUA</t>
  </si>
  <si>
    <t xml:space="preserve"> 00004517 </t>
  </si>
  <si>
    <t>SARRAFO *2,5 X 7,5* CM EM PINUS, MISTA OU EQUIVALENTE DA REGIAO - BRUTA</t>
  </si>
  <si>
    <t xml:space="preserve"> 00007156 </t>
  </si>
  <si>
    <t>TELA DE ACO SOLDADA NERVURADA, CA-60, Q-196, (3,11 KG/M2), DIAMETRO DO FIO = 5,0 MM, LARGURA = 2,45 M, ESPACAMENTO DA MALHA = 10 X 10 CM</t>
  </si>
  <si>
    <t xml:space="preserve"> 00034492 </t>
  </si>
  <si>
    <t>CONCRETO USINADO BOMBEAVEL, CLASSE DE RESISTENCIA C20, COM BRITA 0 E 1, SLUMP = 100 +/- 20 MM, EXCLUI SERVICO DE BOMBEAMENTO (NBR 8953)</t>
  </si>
  <si>
    <t xml:space="preserve"> 4.3 </t>
  </si>
  <si>
    <t xml:space="preserve"> 94990 </t>
  </si>
  <si>
    <t>EXECUÇÃO DE PASSEIO (CALÇADA) OU PISO DE CONCRETO COM CONCRETO MOLDADO IN LOCO, FEITO EM OBRA, ACABAMENTO CONVENCIONAL, NÃO ARMADO. AF_08/2022</t>
  </si>
  <si>
    <t xml:space="preserve"> 94964 </t>
  </si>
  <si>
    <t>CONCRETO FCK = 20MPA, TRAÇO 1:2,7:3 (EM MASSA SECA DE CIMENTO/ AREIA MÉDIA/ BRITA 1) - PREPARO MECÂNICO COM BETONEIRA 400 L. AF_05/2021</t>
  </si>
  <si>
    <t xml:space="preserve"> 5 </t>
  </si>
  <si>
    <t>LIMPEZA DE OBRA</t>
  </si>
  <si>
    <t xml:space="preserve"> 5.1 </t>
  </si>
  <si>
    <t xml:space="preserve"> COMP. 02D </t>
  </si>
  <si>
    <t>LIMPEZA FINAL DE OBRA</t>
  </si>
  <si>
    <t xml:space="preserve"> 00000003 </t>
  </si>
  <si>
    <t>ACIDO CLORIDRICO / ACIDO MURIATICO, DILUICAO 10% A 12% PARA USO EM LIMPEZA</t>
  </si>
  <si>
    <t>Total sem BDI</t>
  </si>
  <si>
    <t>Total do BDI</t>
  </si>
  <si>
    <t>Total Geral</t>
  </si>
  <si>
    <t>Obra:</t>
  </si>
  <si>
    <t>Planilha Orçamentária Resumida</t>
  </si>
  <si>
    <t>Item</t>
  </si>
  <si>
    <t>Peso (%)</t>
  </si>
  <si>
    <t>1.0</t>
  </si>
  <si>
    <t>2.0</t>
  </si>
  <si>
    <t>3.0</t>
  </si>
  <si>
    <t>4.0</t>
  </si>
  <si>
    <t>5.0</t>
  </si>
  <si>
    <t>CONSTRUÇÃO DA ETAPA 01 - BARRACÃO DE SOM AUTOMOTIVO</t>
  </si>
  <si>
    <t xml:space="preserve">
Déborah Trevisan
Setor de Engenharia</t>
  </si>
  <si>
    <t>Orçamento Sintético</t>
  </si>
  <si>
    <t>Valor Unit com BDI</t>
  </si>
  <si>
    <t>UND</t>
  </si>
  <si>
    <t>M2</t>
  </si>
  <si>
    <t>M3</t>
  </si>
  <si>
    <t>ITEM</t>
  </si>
  <si>
    <t>BDI</t>
  </si>
  <si>
    <t>DISCRIMINAÇÃO</t>
  </si>
  <si>
    <t>PERCENTUAL</t>
  </si>
  <si>
    <t>(%)</t>
  </si>
  <si>
    <t>Itens relativos à Administração da Obra</t>
  </si>
  <si>
    <t>1.1</t>
  </si>
  <si>
    <t>AC - Administração Central</t>
  </si>
  <si>
    <t>1.2</t>
  </si>
  <si>
    <t>DF - Custos Financeiros</t>
  </si>
  <si>
    <t>1.3</t>
  </si>
  <si>
    <t>C - Riscos</t>
  </si>
  <si>
    <t>S - Seguros e Garantias</t>
  </si>
  <si>
    <t>Sub-total</t>
  </si>
  <si>
    <t>Lucro</t>
  </si>
  <si>
    <t>2.1</t>
  </si>
  <si>
    <t>L - Lucro / Remuneração</t>
  </si>
  <si>
    <t>I - Taxas e Impostos</t>
  </si>
  <si>
    <t>3.1</t>
  </si>
  <si>
    <t>PIS</t>
  </si>
  <si>
    <t>3.2</t>
  </si>
  <si>
    <t>COFINS</t>
  </si>
  <si>
    <t>3.3</t>
  </si>
  <si>
    <t>ISSQN</t>
  </si>
  <si>
    <t>3.4</t>
  </si>
  <si>
    <t>Contribuição Previdenciária - Lei Nº 13161/2015</t>
  </si>
  <si>
    <t>TAXA DE BDI A SER APLICADA SOBRE O CUSTO DIRETO</t>
  </si>
  <si>
    <t>CÁLCULO DO BDI</t>
  </si>
  <si>
    <t>BDI:((((1+(AC+S+R+G))x(1+DF)x(1+L))/(1-l))-1)</t>
  </si>
  <si>
    <t>Cronograma Físico e Financeiro</t>
  </si>
  <si>
    <t>Total Por Etapa</t>
  </si>
  <si>
    <t>30 DIAS</t>
  </si>
  <si>
    <t>60 DIAS</t>
  </si>
  <si>
    <t>90 DIAS</t>
  </si>
  <si>
    <t>100,00%
10.696,64</t>
  </si>
  <si>
    <t>33,33%
3.565,19</t>
  </si>
  <si>
    <t>33,34%
3.566,26</t>
  </si>
  <si>
    <t>100,00%
42.104,77</t>
  </si>
  <si>
    <t/>
  </si>
  <si>
    <t>100,00%
142.672,96</t>
  </si>
  <si>
    <t>20,00%
28.534,59</t>
  </si>
  <si>
    <t>80,00%
114.138,37</t>
  </si>
  <si>
    <t>100,00%
47.562,49</t>
  </si>
  <si>
    <t>100,00%
1.618,62</t>
  </si>
  <si>
    <t>Porcentagem</t>
  </si>
  <si>
    <t>30,33%</t>
  </si>
  <si>
    <t>48,11%</t>
  </si>
  <si>
    <t>21,56%</t>
  </si>
  <si>
    <t>Custo</t>
  </si>
  <si>
    <t>74.204,55</t>
  </si>
  <si>
    <t>117.703,55</t>
  </si>
  <si>
    <t>52.747,36</t>
  </si>
  <si>
    <t>Porcentagem Acumulado</t>
  </si>
  <si>
    <t>78,44%</t>
  </si>
  <si>
    <t>100,0%</t>
  </si>
  <si>
    <t>Custo Acumulado</t>
  </si>
  <si>
    <t>191.908,10</t>
  </si>
  <si>
    <t>Déborah Trevisan
Setor de Engenharia</t>
  </si>
  <si>
    <t>Memória de Cálculo</t>
  </si>
  <si>
    <t>1,0</t>
  </si>
  <si>
    <t xml:space="preserve"> = </t>
  </si>
  <si>
    <t>3,125</t>
  </si>
  <si>
    <t xml:space="preserve"> = Placa de obra com dimensões de 2,50m de comp. x 1,25m de alt.</t>
  </si>
  <si>
    <t>187,66</t>
  </si>
  <si>
    <t xml:space="preserve"> = Obtido pelas dimensões adicionando 1metro para cada lado, temos:
(1m + 1m + 0,80 + 0,80m + 15,75m) x 2 lados = 38,70m
(1m + 1m + 0,80m + 0,80m + 19,70m) x 2 lados = 46,60m
Total = 85,30 x 2,20m de alt. = 187,66m2</t>
  </si>
  <si>
    <t>369,55</t>
  </si>
  <si>
    <t xml:space="preserve"> = Obtido pela dimensões da obra:
(0,80m + 15,75m + 0,80m) x (0,80m x 19,70m + 0,80) = 17,35 x 21,30 = 369,55m2</t>
  </si>
  <si>
    <t>6,0</t>
  </si>
  <si>
    <t xml:space="preserve"> = Execução de almoxarifado – 2,0m x 3,0m = 6,00 m2</t>
  </si>
  <si>
    <t>78,9</t>
  </si>
  <si>
    <t xml:space="preserve"> = Obtido pelas dimensões da obra:
Segundo o Memorial Descri􀆟vo do Projeto
Arquitetônico: ‘’A execução do gabarito para
locação da obra deve ser global situado a 100
cm das futuras paredes ‘’, ou seja, a obra tem
dimensões de 15,75x19,7m, então o perímetro
somado a 100cm para cada lado. Temos que a
locação e dimensões de:
(17,75 x 2 lados) + (21,7 x 2 lados)= 78,9metros</t>
  </si>
  <si>
    <t xml:space="preserve"> = Obtido pela dimensões, segundo Projeto Arquitetônico 01/02:
(15,75m + 0,80m + 0,80m) x (19,70m + 0,80m + 0,80m) = 17,35 x 21,30 = 369,55m2
 </t>
  </si>
  <si>
    <t>310,27</t>
  </si>
  <si>
    <t xml:space="preserve"> = Obtido pela dimensões da calçada, segundo Projeto Arquitetônico 01/02:
A = 310,27m2</t>
  </si>
  <si>
    <t>3,092</t>
  </si>
  <si>
    <t xml:space="preserve"> = Obtido pela dimensões da calçada, segundo Projeto Arquitetônico 01/02:
Lado menor: (15,75m + 0,80m + 0,80m) x 0,80m de larg. x 2 Lados = 27,76m2
Lado maior: (19,70m + 0,80m + 0,80m) x 0,80m de larg. x 2 Lados = 34,08m2
Total = 61,84m x 0,05m de espessura = 3,092m3</t>
  </si>
  <si>
    <t xml:space="preserve"> = Obtido pela área total da edificação:
(15,75m + 0,80m + 0,80m) x (19,70m + 0,80m + 0,80m) = 17,35 x 21,30 = 369,55m2</t>
  </si>
  <si>
    <t xml:space="preserve"> = Conforme Projeto Arquitetônico</t>
  </si>
  <si>
    <t>PREFEITURA MUNICIPAL DE JUÍNA-MT</t>
  </si>
  <si>
    <t>CNPJ: 15.359.201/0001-57</t>
  </si>
  <si>
    <t>Travessa Emmanuel, n° 33N, Centro - Juína-MT</t>
  </si>
  <si>
    <t>OBRA:</t>
  </si>
  <si>
    <t>LOCAL:</t>
  </si>
  <si>
    <t>PROP.</t>
  </si>
  <si>
    <t>DATA:</t>
  </si>
  <si>
    <t>COM DESONERAÇÃO</t>
  </si>
  <si>
    <t>SEM DESONERAÇÃO</t>
  </si>
  <si>
    <t>HORISTA (%)</t>
  </si>
  <si>
    <t>MENSALISTA (%)</t>
  </si>
  <si>
    <t>Grupo A</t>
  </si>
  <si>
    <t>A1</t>
  </si>
  <si>
    <t>INSS</t>
  </si>
  <si>
    <t>A2</t>
  </si>
  <si>
    <t>SESI</t>
  </si>
  <si>
    <t>A3</t>
  </si>
  <si>
    <t>SENAI</t>
  </si>
  <si>
    <t>A4</t>
  </si>
  <si>
    <t>INCRA</t>
  </si>
  <si>
    <t>A5</t>
  </si>
  <si>
    <t>SEBRAE</t>
  </si>
  <si>
    <t>A6</t>
  </si>
  <si>
    <t>Salário Educação</t>
  </si>
  <si>
    <t>A7</t>
  </si>
  <si>
    <t>Seguro Acidente do Trabalho</t>
  </si>
  <si>
    <t>A8</t>
  </si>
  <si>
    <t>FGTS</t>
  </si>
  <si>
    <t>A9</t>
  </si>
  <si>
    <t>SECONCI</t>
  </si>
  <si>
    <t>A</t>
  </si>
  <si>
    <t>TOTAL</t>
  </si>
  <si>
    <t>Grupo B</t>
  </si>
  <si>
    <t>B1</t>
  </si>
  <si>
    <t>Repouso semanal remunerado</t>
  </si>
  <si>
    <t>Não incide</t>
  </si>
  <si>
    <t>B2</t>
  </si>
  <si>
    <t>Feriados</t>
  </si>
  <si>
    <t>B3</t>
  </si>
  <si>
    <t>Auxílio - Enfermidade</t>
  </si>
  <si>
    <t>B4</t>
  </si>
  <si>
    <t>13.º Salário</t>
  </si>
  <si>
    <t>B5</t>
  </si>
  <si>
    <t>Liçenca paternidade</t>
  </si>
  <si>
    <t>B6</t>
  </si>
  <si>
    <t>Faltas justificadas</t>
  </si>
  <si>
    <t>B7</t>
  </si>
  <si>
    <t>Dias de chuvas</t>
  </si>
  <si>
    <t>B8</t>
  </si>
  <si>
    <t>Auxílio acidente de trabalho</t>
  </si>
  <si>
    <t>B9</t>
  </si>
  <si>
    <t>Férias gozadas</t>
  </si>
  <si>
    <t>B10</t>
  </si>
  <si>
    <t>Salário maternidade</t>
  </si>
  <si>
    <t>B</t>
  </si>
  <si>
    <t>Grupo C</t>
  </si>
  <si>
    <t>C1</t>
  </si>
  <si>
    <t>Aviso prévio indenizado</t>
  </si>
  <si>
    <t>C2</t>
  </si>
  <si>
    <t>Aviso prévio trabalhado</t>
  </si>
  <si>
    <t>C3</t>
  </si>
  <si>
    <t>Férias indenizadas</t>
  </si>
  <si>
    <t>C4</t>
  </si>
  <si>
    <t>Depósito rescisão sem justa causa</t>
  </si>
  <si>
    <t>C5</t>
  </si>
  <si>
    <t>Indenização adicional</t>
  </si>
  <si>
    <t>C</t>
  </si>
  <si>
    <t>Grupo D</t>
  </si>
  <si>
    <t>D1</t>
  </si>
  <si>
    <t>Reincidência de A sobre B</t>
  </si>
  <si>
    <t>D2</t>
  </si>
  <si>
    <t>Reincidência de A sobre Aviso prévio trabalhado e reincidência FGTS sobre aviso prévio indenizado</t>
  </si>
  <si>
    <t>D</t>
  </si>
  <si>
    <t>TOTAL  (A+B+C+D)</t>
  </si>
  <si>
    <t>-</t>
  </si>
  <si>
    <t>20 DE JANEIRO DE 2025</t>
  </si>
  <si>
    <r>
      <t xml:space="preserve">BARRACÃO MEDINDO 15,75M X 19,70M, COM PÉ DIREITO DE 5 METROS, ESTRUTURA DE COBERTURA EM TELHA METÀLICA, PILARES EM PRÉ-MOLDADO E FECHAMENTO LATERAL E OITAO EM ZINCO </t>
    </r>
    <r>
      <rPr>
        <b/>
        <sz val="11"/>
        <color rgb="FF000000"/>
        <rFont val="Arial"/>
        <family val="2"/>
      </rPr>
      <t>(1*)</t>
    </r>
  </si>
  <si>
    <t>BARRACÃO PRÉ-MOLDADO (1*)</t>
  </si>
  <si>
    <t>1* - A EMPRESA VENCEDORA DA LICITAÇÃO DEVERÁ APRESENTAR ART DO PROJETO ESTRUTURAL, BEM COMO O PROJETO, COMO FORMA DE GARANTIR A ESTABILIDADE DA ESTRUTURA.</t>
  </si>
  <si>
    <r>
      <t xml:space="preserve">BARRACÃO MEDINDO 15,75M X 19,70M, COM PÉ DIREITO DE 5 METROS, ESTRUTURA DE COBERTURA EM TELHA METÀLICA, PILARES EM PRÉ-MOLDADO E FECHAMENTO LATERAL E OITAO EM ZINCO </t>
    </r>
    <r>
      <rPr>
        <b/>
        <sz val="12"/>
        <color rgb="FF000000"/>
        <rFont val="Arial"/>
        <family val="2"/>
      </rPr>
      <t>(1*)</t>
    </r>
  </si>
  <si>
    <r>
      <t xml:space="preserve">BARRACÃO MEDINDO 15,75M X 19,70M, COM PÉ DIREITO DE 5 METROS, ESTRUTURA DE COBERTURA EM TELHA METÀLICA, PILARES EM PRÉ-MOLDADO E FECHAMENTO LATERAL E OITAO EM ZINCO </t>
    </r>
    <r>
      <rPr>
        <b/>
        <sz val="10"/>
        <color rgb="FF000000"/>
        <rFont val="Arial"/>
        <family val="2"/>
      </rPr>
      <t>(1*)</t>
    </r>
  </si>
  <si>
    <t>Fonte: https://www.caixa.gov.br/Downloads/sinapi-manual-de-metodologias-e-conceitos/Livro_SINAPI_Calculos_Parametros.pdf</t>
  </si>
  <si>
    <t xml:space="preserve">COMPOSIÇÃO DOS ENCARGOS SOCIAIS SOBRE A MÃO DE OBRA </t>
  </si>
  <si>
    <t>Para MT c/ vigência a partir 12/2023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</si>
</sst>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\ %"/>
    <numFmt numFmtId="165" formatCode="#,##0.0000000"/>
    <numFmt numFmtId="166" formatCode="&quot;R$&quot;\ #,##0.00"/>
    <numFmt numFmtId="167" formatCode="#,##0.00&quot; &quot;;&quot;-&quot;#,##0.00&quot; &quot;;&quot;-&quot;#&quot; &quot;;@&quot; &quot;"/>
  </numFmts>
  <fonts count="64" x14ac:knownFonts="1">
    <font>
      <sz val="11"/>
      <name val="Arial"/>
      <family val="1"/>
    </font>
    <font>
      <sz val="11"/>
      <color theme="1"/>
      <name val="Calibri"/>
      <family val="2"/>
      <scheme val="minor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b/>
      <sz val="12"/>
      <name val="Arial"/>
      <family val="1"/>
    </font>
    <font>
      <b/>
      <sz val="11"/>
      <color rgb="FF000000"/>
      <name val="Arial"/>
      <family val="1"/>
    </font>
    <font>
      <sz val="11"/>
      <color rgb="FF000000"/>
      <name val="Arial"/>
      <family val="1"/>
    </font>
    <font>
      <sz val="12"/>
      <name val="Arial"/>
      <family val="1"/>
    </font>
    <font>
      <b/>
      <sz val="12"/>
      <color rgb="FF000000"/>
      <name val="Arial"/>
      <family val="1"/>
    </font>
    <font>
      <b/>
      <sz val="18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</font>
    <font>
      <b/>
      <sz val="16"/>
      <color rgb="FF000000"/>
      <name val="Calibri"/>
      <family val="2"/>
      <charset val="1"/>
    </font>
    <font>
      <sz val="16"/>
      <color theme="1"/>
      <name val="Calibri"/>
      <family val="2"/>
      <scheme val="minor"/>
    </font>
    <font>
      <sz val="11"/>
      <color rgb="FF000000"/>
      <name val="Comic Sans MS"/>
      <family val="4"/>
    </font>
    <font>
      <sz val="10"/>
      <name val="Arial"/>
      <family val="2"/>
    </font>
    <font>
      <sz val="12"/>
      <color rgb="FF000000"/>
      <name val="Arial"/>
      <family val="1"/>
    </font>
    <font>
      <sz val="10"/>
      <color theme="1"/>
      <name val="Arial"/>
      <family val="2"/>
    </font>
    <font>
      <b/>
      <sz val="18"/>
      <color rgb="FF000000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12"/>
      <color theme="1"/>
      <name val="Calibri"/>
      <family val="2"/>
    </font>
    <font>
      <sz val="12"/>
      <color rgb="FF000000"/>
      <name val="Calibri"/>
      <family val="2"/>
    </font>
    <font>
      <b/>
      <sz val="9"/>
      <color rgb="FF000000"/>
      <name val="Segoe UI"/>
      <family val="2"/>
    </font>
    <font>
      <sz val="9"/>
      <color rgb="FF000000"/>
      <name val="Segoe UI"/>
      <family val="2"/>
    </font>
    <font>
      <b/>
      <sz val="11"/>
      <color rgb="FF000000"/>
      <name val="Arial"/>
      <family val="2"/>
    </font>
    <font>
      <b/>
      <sz val="10"/>
      <name val="Arial"/>
      <family val="2"/>
    </font>
    <font>
      <b/>
      <sz val="12"/>
      <color rgb="FF000000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Calibri"/>
      <family val="2"/>
    </font>
  </fonts>
  <fills count="4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FFFFFF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D9D9D9"/>
        <bgColor rgb="FFBFBFBF"/>
      </patternFill>
    </fill>
    <fill>
      <patternFill patternType="solid">
        <fgColor rgb="FFCCCCCC"/>
        <bgColor rgb="FFCCCCCC"/>
      </patternFill>
    </fill>
    <fill>
      <patternFill patternType="solid">
        <fgColor rgb="FFB2B2B2"/>
        <bgColor rgb="FFB2B2B2"/>
      </patternFill>
    </fill>
  </fills>
  <borders count="71">
    <border>
      <left/>
      <right/>
      <top/>
      <bottom/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medium">
        <color indexed="64"/>
      </right>
      <top style="thin">
        <color rgb="FFCCCCCC"/>
      </top>
      <bottom style="thin">
        <color rgb="FFCCCCCC"/>
      </bottom>
      <diagonal/>
    </border>
    <border>
      <left style="medium">
        <color indexed="64"/>
      </left>
      <right/>
      <top style="thick">
        <color rgb="FF000000"/>
      </top>
      <bottom/>
      <diagonal/>
    </border>
    <border>
      <left/>
      <right style="medium">
        <color indexed="64"/>
      </right>
      <top style="thick">
        <color rgb="FF000000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CCCCCC"/>
      </right>
      <top/>
      <bottom style="thin">
        <color rgb="FFCCCCCC"/>
      </bottom>
      <diagonal/>
    </border>
    <border>
      <left style="thin">
        <color rgb="FFCCCCCC"/>
      </left>
      <right style="thin">
        <color rgb="FFCCCCCC"/>
      </right>
      <top/>
      <bottom style="thin">
        <color rgb="FFCCCCCC"/>
      </bottom>
      <diagonal/>
    </border>
    <border>
      <left style="thin">
        <color rgb="FFCCCCCC"/>
      </left>
      <right style="medium">
        <color indexed="64"/>
      </right>
      <top/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CCCCCC"/>
      </right>
      <top/>
      <bottom/>
      <diagonal/>
    </border>
    <border>
      <left style="thin">
        <color rgb="FFCCCCCC"/>
      </left>
      <right style="thin">
        <color rgb="FFCCCCCC"/>
      </right>
      <top/>
      <bottom/>
      <diagonal/>
    </border>
    <border>
      <left style="thin">
        <color rgb="FFCCCCCC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rgb="FFCCCCCC"/>
      </right>
      <top style="thin">
        <color rgb="FFCCCCCC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/>
      <diagonal/>
    </border>
    <border>
      <left style="thin">
        <color rgb="FFCCCCCC"/>
      </left>
      <right style="medium">
        <color indexed="64"/>
      </right>
      <top style="thin">
        <color rgb="FFCCCCCC"/>
      </top>
      <bottom/>
      <diagonal/>
    </border>
    <border>
      <left style="medium">
        <color indexed="64"/>
      </left>
      <right style="thin">
        <color rgb="FFCCCCCC"/>
      </right>
      <top style="thin">
        <color indexed="64"/>
      </top>
      <bottom style="thin">
        <color indexed="64"/>
      </bottom>
      <diagonal/>
    </border>
    <border>
      <left style="thin">
        <color rgb="FFCCCCCC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ck">
        <color rgb="FFFF5500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indexed="64"/>
      </bottom>
      <diagonal/>
    </border>
    <border>
      <left style="medium">
        <color indexed="64"/>
      </left>
      <right style="thin">
        <color rgb="FFCCCCCC"/>
      </right>
      <top style="thin">
        <color rgb="FFCCCCCC"/>
      </top>
      <bottom style="thin">
        <color indexed="64"/>
      </bottom>
      <diagonal/>
    </border>
    <border>
      <left style="thin">
        <color rgb="FFCCCCCC"/>
      </left>
      <right style="medium">
        <color indexed="64"/>
      </right>
      <top style="thin">
        <color rgb="FFCCCCCC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rgb="FFCCCCCC"/>
      </top>
      <bottom/>
      <diagonal/>
    </border>
    <border>
      <left/>
      <right/>
      <top style="thin">
        <color rgb="FFCCCCCC"/>
      </top>
      <bottom/>
      <diagonal/>
    </border>
    <border>
      <left/>
      <right style="medium">
        <color indexed="64"/>
      </right>
      <top style="thin">
        <color rgb="FFCCCCCC"/>
      </top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49" fillId="0" borderId="0"/>
    <xf numFmtId="0" fontId="49" fillId="0" borderId="0"/>
    <xf numFmtId="167" fontId="54" fillId="0" borderId="0"/>
  </cellStyleXfs>
  <cellXfs count="359">
    <xf numFmtId="0" fontId="0" fillId="0" borderId="0" xfId="0"/>
    <xf numFmtId="0" fontId="3" fillId="3" borderId="2" xfId="0" applyFont="1" applyFill="1" applyBorder="1" applyAlignment="1">
      <alignment horizontal="left" vertical="top" wrapText="1"/>
    </xf>
    <xf numFmtId="0" fontId="10" fillId="9" borderId="2" xfId="0" applyFont="1" applyFill="1" applyBorder="1" applyAlignment="1">
      <alignment horizontal="left" vertical="top" wrapText="1"/>
    </xf>
    <xf numFmtId="0" fontId="17" fillId="15" borderId="2" xfId="0" applyFont="1" applyFill="1" applyBorder="1" applyAlignment="1">
      <alignment horizontal="left" vertical="top" wrapText="1"/>
    </xf>
    <xf numFmtId="0" fontId="15" fillId="14" borderId="1" xfId="0" applyFont="1" applyFill="1" applyBorder="1" applyAlignment="1">
      <alignment horizontal="left" vertical="top" wrapText="1"/>
    </xf>
    <xf numFmtId="0" fontId="22" fillId="20" borderId="2" xfId="0" applyFont="1" applyFill="1" applyBorder="1" applyAlignment="1">
      <alignment horizontal="left" vertical="top" wrapText="1"/>
    </xf>
    <xf numFmtId="0" fontId="2" fillId="2" borderId="7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8" fillId="26" borderId="9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27" fillId="25" borderId="9" xfId="0" applyFont="1" applyFill="1" applyBorder="1" applyAlignment="1">
      <alignment horizontal="center" vertical="center" wrapText="1"/>
    </xf>
    <xf numFmtId="0" fontId="6" fillId="6" borderId="11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10" fillId="9" borderId="11" xfId="0" applyFont="1" applyFill="1" applyBorder="1" applyAlignment="1">
      <alignment horizontal="center" vertical="center" wrapText="1"/>
    </xf>
    <xf numFmtId="0" fontId="17" fillId="15" borderId="11" xfId="0" applyFont="1" applyFill="1" applyBorder="1" applyAlignment="1">
      <alignment horizontal="center" vertical="center" wrapText="1"/>
    </xf>
    <xf numFmtId="0" fontId="33" fillId="32" borderId="9" xfId="0" applyFont="1" applyFill="1" applyBorder="1" applyAlignment="1">
      <alignment horizontal="center" vertical="center" wrapText="1"/>
    </xf>
    <xf numFmtId="0" fontId="29" fillId="27" borderId="9" xfId="0" applyFont="1" applyFill="1" applyBorder="1" applyAlignment="1">
      <alignment horizontal="center" vertical="center" wrapText="1"/>
    </xf>
    <xf numFmtId="0" fontId="15" fillId="14" borderId="13" xfId="0" applyFont="1" applyFill="1" applyBorder="1" applyAlignment="1">
      <alignment horizontal="center" vertical="center" wrapText="1"/>
    </xf>
    <xf numFmtId="0" fontId="22" fillId="20" borderId="11" xfId="0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vertical="center" wrapText="1"/>
    </xf>
    <xf numFmtId="0" fontId="7" fillId="7" borderId="2" xfId="0" applyFont="1" applyFill="1" applyBorder="1" applyAlignment="1">
      <alignment horizontal="center" vertical="center" wrapText="1"/>
    </xf>
    <xf numFmtId="4" fontId="8" fillId="8" borderId="12" xfId="0" applyNumberFormat="1" applyFont="1" applyFill="1" applyBorder="1" applyAlignment="1">
      <alignment horizontal="center" vertical="center" wrapText="1"/>
    </xf>
    <xf numFmtId="0" fontId="16" fillId="36" borderId="0" xfId="0" applyFont="1" applyFill="1" applyAlignment="1">
      <alignment horizontal="center" vertical="top" wrapText="1"/>
    </xf>
    <xf numFmtId="0" fontId="9" fillId="36" borderId="0" xfId="0" applyFont="1" applyFill="1" applyAlignment="1">
      <alignment horizontal="center" vertical="top" wrapText="1"/>
    </xf>
    <xf numFmtId="0" fontId="2" fillId="36" borderId="6" xfId="0" applyFont="1" applyFill="1" applyBorder="1" applyAlignment="1">
      <alignment horizontal="left" vertical="top" wrapText="1"/>
    </xf>
    <xf numFmtId="0" fontId="2" fillId="36" borderId="7" xfId="0" applyFont="1" applyFill="1" applyBorder="1" applyAlignment="1">
      <alignment horizontal="left" vertical="top" wrapText="1"/>
    </xf>
    <xf numFmtId="0" fontId="2" fillId="36" borderId="7" xfId="0" applyFont="1" applyFill="1" applyBorder="1" applyAlignment="1">
      <alignment vertical="top" wrapText="1"/>
    </xf>
    <xf numFmtId="0" fontId="9" fillId="36" borderId="9" xfId="0" applyFont="1" applyFill="1" applyBorder="1" applyAlignment="1">
      <alignment horizontal="left" vertical="top" wrapText="1"/>
    </xf>
    <xf numFmtId="0" fontId="16" fillId="36" borderId="9" xfId="0" applyFont="1" applyFill="1" applyBorder="1" applyAlignment="1">
      <alignment horizontal="center" vertical="top" wrapText="1"/>
    </xf>
    <xf numFmtId="0" fontId="16" fillId="36" borderId="10" xfId="0" applyFont="1" applyFill="1" applyBorder="1" applyAlignment="1">
      <alignment horizontal="center" vertical="top" wrapText="1"/>
    </xf>
    <xf numFmtId="0" fontId="9" fillId="36" borderId="9" xfId="0" applyFont="1" applyFill="1" applyBorder="1" applyAlignment="1">
      <alignment horizontal="center" vertical="top" wrapText="1"/>
    </xf>
    <xf numFmtId="0" fontId="9" fillId="36" borderId="10" xfId="0" applyFont="1" applyFill="1" applyBorder="1" applyAlignment="1">
      <alignment horizontal="center" vertical="top" wrapText="1"/>
    </xf>
    <xf numFmtId="0" fontId="2" fillId="36" borderId="7" xfId="0" applyFont="1" applyFill="1" applyBorder="1" applyAlignment="1">
      <alignment horizontal="center" vertical="center" wrapText="1"/>
    </xf>
    <xf numFmtId="0" fontId="6" fillId="34" borderId="2" xfId="0" applyFont="1" applyFill="1" applyBorder="1" applyAlignment="1">
      <alignment horizontal="right" vertical="top" wrapText="1"/>
    </xf>
    <xf numFmtId="0" fontId="6" fillId="34" borderId="2" xfId="0" applyFont="1" applyFill="1" applyBorder="1" applyAlignment="1">
      <alignment horizontal="center" vertical="center" wrapText="1"/>
    </xf>
    <xf numFmtId="2" fontId="0" fillId="0" borderId="0" xfId="0" applyNumberFormat="1" applyAlignment="1">
      <alignment horizontal="center" vertical="center"/>
    </xf>
    <xf numFmtId="0" fontId="6" fillId="34" borderId="11" xfId="0" applyFont="1" applyFill="1" applyBorder="1" applyAlignment="1">
      <alignment horizontal="center" vertical="center" wrapText="1"/>
    </xf>
    <xf numFmtId="0" fontId="9" fillId="36" borderId="10" xfId="0" applyFont="1" applyFill="1" applyBorder="1" applyAlignment="1">
      <alignment horizontal="right" vertical="top" wrapText="1"/>
    </xf>
    <xf numFmtId="0" fontId="36" fillId="34" borderId="24" xfId="0" applyFont="1" applyFill="1" applyBorder="1" applyAlignment="1">
      <alignment horizontal="center" vertical="center" wrapText="1"/>
    </xf>
    <xf numFmtId="2" fontId="36" fillId="34" borderId="24" xfId="0" applyNumberFormat="1" applyFont="1" applyFill="1" applyBorder="1" applyAlignment="1">
      <alignment horizontal="center" vertical="center" wrapText="1"/>
    </xf>
    <xf numFmtId="166" fontId="36" fillId="34" borderId="24" xfId="0" applyNumberFormat="1" applyFont="1" applyFill="1" applyBorder="1" applyAlignment="1">
      <alignment horizontal="center" vertical="center" wrapText="1"/>
    </xf>
    <xf numFmtId="0" fontId="37" fillId="35" borderId="25" xfId="0" applyFont="1" applyFill="1" applyBorder="1" applyAlignment="1">
      <alignment horizontal="center" vertical="center" wrapText="1"/>
    </xf>
    <xf numFmtId="0" fontId="37" fillId="35" borderId="26" xfId="0" applyFont="1" applyFill="1" applyBorder="1" applyAlignment="1">
      <alignment horizontal="center" vertical="center" wrapText="1"/>
    </xf>
    <xf numFmtId="0" fontId="37" fillId="35" borderId="26" xfId="0" applyFont="1" applyFill="1" applyBorder="1" applyAlignment="1">
      <alignment horizontal="left" vertical="center" wrapText="1"/>
    </xf>
    <xf numFmtId="2" fontId="37" fillId="35" borderId="26" xfId="0" applyNumberFormat="1" applyFont="1" applyFill="1" applyBorder="1" applyAlignment="1">
      <alignment horizontal="center" vertical="center" wrapText="1"/>
    </xf>
    <xf numFmtId="166" fontId="37" fillId="35" borderId="26" xfId="0" applyNumberFormat="1" applyFont="1" applyFill="1" applyBorder="1" applyAlignment="1">
      <alignment horizontal="center" vertical="center" wrapText="1"/>
    </xf>
    <xf numFmtId="164" fontId="37" fillId="35" borderId="27" xfId="0" applyNumberFormat="1" applyFont="1" applyFill="1" applyBorder="1" applyAlignment="1">
      <alignment horizontal="center" vertical="center" wrapText="1"/>
    </xf>
    <xf numFmtId="0" fontId="37" fillId="35" borderId="21" xfId="0" applyFont="1" applyFill="1" applyBorder="1" applyAlignment="1">
      <alignment horizontal="center" vertical="center" wrapText="1"/>
    </xf>
    <xf numFmtId="0" fontId="37" fillId="35" borderId="22" xfId="0" applyFont="1" applyFill="1" applyBorder="1" applyAlignment="1">
      <alignment horizontal="center" vertical="center" wrapText="1"/>
    </xf>
    <xf numFmtId="0" fontId="37" fillId="35" borderId="22" xfId="0" applyFont="1" applyFill="1" applyBorder="1" applyAlignment="1">
      <alignment horizontal="left" vertical="center" wrapText="1"/>
    </xf>
    <xf numFmtId="2" fontId="37" fillId="35" borderId="22" xfId="0" applyNumberFormat="1" applyFont="1" applyFill="1" applyBorder="1" applyAlignment="1">
      <alignment horizontal="center" vertical="center" wrapText="1"/>
    </xf>
    <xf numFmtId="166" fontId="37" fillId="35" borderId="22" xfId="0" applyNumberFormat="1" applyFont="1" applyFill="1" applyBorder="1" applyAlignment="1">
      <alignment horizontal="center" vertical="center" wrapText="1"/>
    </xf>
    <xf numFmtId="164" fontId="37" fillId="35" borderId="23" xfId="0" applyNumberFormat="1" applyFont="1" applyFill="1" applyBorder="1" applyAlignment="1">
      <alignment horizontal="center" vertical="center" wrapText="1"/>
    </xf>
    <xf numFmtId="0" fontId="37" fillId="35" borderId="11" xfId="0" applyFont="1" applyFill="1" applyBorder="1" applyAlignment="1">
      <alignment horizontal="center" vertical="center" wrapText="1"/>
    </xf>
    <xf numFmtId="0" fontId="37" fillId="35" borderId="2" xfId="0" applyFont="1" applyFill="1" applyBorder="1" applyAlignment="1">
      <alignment horizontal="center" vertical="center" wrapText="1"/>
    </xf>
    <xf numFmtId="0" fontId="37" fillId="35" borderId="2" xfId="0" applyFont="1" applyFill="1" applyBorder="1" applyAlignment="1">
      <alignment horizontal="left" vertical="center" wrapText="1"/>
    </xf>
    <xf numFmtId="2" fontId="37" fillId="35" borderId="2" xfId="0" applyNumberFormat="1" applyFont="1" applyFill="1" applyBorder="1" applyAlignment="1">
      <alignment horizontal="center" vertical="center" wrapText="1"/>
    </xf>
    <xf numFmtId="166" fontId="37" fillId="35" borderId="2" xfId="0" applyNumberFormat="1" applyFont="1" applyFill="1" applyBorder="1" applyAlignment="1">
      <alignment horizontal="center" vertical="center" wrapText="1"/>
    </xf>
    <xf numFmtId="164" fontId="37" fillId="35" borderId="12" xfId="0" applyNumberFormat="1" applyFont="1" applyFill="1" applyBorder="1" applyAlignment="1">
      <alignment horizontal="center" vertical="center" wrapText="1"/>
    </xf>
    <xf numFmtId="0" fontId="37" fillId="35" borderId="28" xfId="0" applyFont="1" applyFill="1" applyBorder="1" applyAlignment="1">
      <alignment horizontal="center" vertical="center" wrapText="1"/>
    </xf>
    <xf numFmtId="0" fontId="37" fillId="35" borderId="29" xfId="0" applyFont="1" applyFill="1" applyBorder="1" applyAlignment="1">
      <alignment horizontal="center" vertical="center" wrapText="1"/>
    </xf>
    <xf numFmtId="0" fontId="37" fillId="35" borderId="29" xfId="0" applyFont="1" applyFill="1" applyBorder="1" applyAlignment="1">
      <alignment horizontal="left" vertical="center" wrapText="1"/>
    </xf>
    <xf numFmtId="2" fontId="37" fillId="35" borderId="29" xfId="0" applyNumberFormat="1" applyFont="1" applyFill="1" applyBorder="1" applyAlignment="1">
      <alignment horizontal="center" vertical="center" wrapText="1"/>
    </xf>
    <xf numFmtId="166" fontId="37" fillId="35" borderId="29" xfId="0" applyNumberFormat="1" applyFont="1" applyFill="1" applyBorder="1" applyAlignment="1">
      <alignment horizontal="center" vertical="center" wrapText="1"/>
    </xf>
    <xf numFmtId="164" fontId="37" fillId="35" borderId="30" xfId="0" applyNumberFormat="1" applyFont="1" applyFill="1" applyBorder="1" applyAlignment="1">
      <alignment horizontal="center" vertical="center" wrapText="1"/>
    </xf>
    <xf numFmtId="0" fontId="36" fillId="34" borderId="31" xfId="0" applyFont="1" applyFill="1" applyBorder="1" applyAlignment="1">
      <alignment horizontal="center" vertical="center" wrapText="1"/>
    </xf>
    <xf numFmtId="164" fontId="36" fillId="34" borderId="32" xfId="0" applyNumberFormat="1" applyFont="1" applyFill="1" applyBorder="1" applyAlignment="1">
      <alignment horizontal="center" vertical="center" wrapText="1"/>
    </xf>
    <xf numFmtId="0" fontId="35" fillId="38" borderId="19" xfId="0" applyFont="1" applyFill="1" applyBorder="1" applyAlignment="1">
      <alignment horizontal="center" vertical="center" wrapText="1"/>
    </xf>
    <xf numFmtId="0" fontId="35" fillId="38" borderId="18" xfId="0" applyFont="1" applyFill="1" applyBorder="1" applyAlignment="1">
      <alignment horizontal="center" vertical="center" wrapText="1"/>
    </xf>
    <xf numFmtId="0" fontId="35" fillId="38" borderId="20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166" fontId="36" fillId="34" borderId="18" xfId="0" applyNumberFormat="1" applyFont="1" applyFill="1" applyBorder="1" applyAlignment="1">
      <alignment horizontal="left" vertical="center" wrapText="1"/>
    </xf>
    <xf numFmtId="164" fontId="36" fillId="34" borderId="20" xfId="0" applyNumberFormat="1" applyFont="1" applyFill="1" applyBorder="1" applyAlignment="1">
      <alignment horizontal="center" vertical="center" wrapText="1"/>
    </xf>
    <xf numFmtId="0" fontId="35" fillId="36" borderId="6" xfId="0" applyFont="1" applyFill="1" applyBorder="1" applyAlignment="1">
      <alignment horizontal="left" vertical="top" wrapText="1"/>
    </xf>
    <xf numFmtId="0" fontId="35" fillId="36" borderId="7" xfId="0" applyFont="1" applyFill="1" applyBorder="1" applyAlignment="1">
      <alignment horizontal="left" vertical="top" wrapText="1"/>
    </xf>
    <xf numFmtId="0" fontId="35" fillId="36" borderId="7" xfId="0" applyFont="1" applyFill="1" applyBorder="1" applyAlignment="1">
      <alignment horizontal="center" vertical="center" wrapText="1"/>
    </xf>
    <xf numFmtId="0" fontId="35" fillId="36" borderId="7" xfId="0" applyFont="1" applyFill="1" applyBorder="1" applyAlignment="1">
      <alignment vertical="top" wrapText="1"/>
    </xf>
    <xf numFmtId="0" fontId="35" fillId="36" borderId="9" xfId="0" applyFont="1" applyFill="1" applyBorder="1" applyAlignment="1">
      <alignment horizontal="left" vertical="top" wrapText="1"/>
    </xf>
    <xf numFmtId="2" fontId="35" fillId="38" borderId="18" xfId="0" applyNumberFormat="1" applyFont="1" applyFill="1" applyBorder="1" applyAlignment="1">
      <alignment horizontal="center" vertical="center" wrapText="1"/>
    </xf>
    <xf numFmtId="0" fontId="6" fillId="6" borderId="21" xfId="0" applyFont="1" applyFill="1" applyBorder="1" applyAlignment="1">
      <alignment horizontal="center" vertical="center" wrapText="1"/>
    </xf>
    <xf numFmtId="0" fontId="6" fillId="6" borderId="22" xfId="0" applyFont="1" applyFill="1" applyBorder="1" applyAlignment="1">
      <alignment horizontal="center" vertical="center" wrapText="1"/>
    </xf>
    <xf numFmtId="0" fontId="7" fillId="7" borderId="22" xfId="0" applyFont="1" applyFill="1" applyBorder="1" applyAlignment="1">
      <alignment horizontal="center" vertical="center" wrapText="1"/>
    </xf>
    <xf numFmtId="4" fontId="8" fillId="8" borderId="23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" fillId="5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12" fillId="11" borderId="2" xfId="0" applyFont="1" applyFill="1" applyBorder="1" applyAlignment="1">
      <alignment horizontal="center" vertical="center" wrapText="1"/>
    </xf>
    <xf numFmtId="0" fontId="10" fillId="9" borderId="2" xfId="0" applyFont="1" applyFill="1" applyBorder="1" applyAlignment="1">
      <alignment horizontal="center" vertical="center" wrapText="1"/>
    </xf>
    <xf numFmtId="0" fontId="19" fillId="17" borderId="2" xfId="0" applyFont="1" applyFill="1" applyBorder="1" applyAlignment="1">
      <alignment horizontal="center" vertical="center" wrapText="1"/>
    </xf>
    <xf numFmtId="0" fontId="17" fillId="15" borderId="2" xfId="0" applyFont="1" applyFill="1" applyBorder="1" applyAlignment="1">
      <alignment horizontal="center" vertical="center" wrapText="1"/>
    </xf>
    <xf numFmtId="0" fontId="15" fillId="14" borderId="1" xfId="0" applyFont="1" applyFill="1" applyBorder="1" applyAlignment="1">
      <alignment horizontal="center" vertical="center" wrapText="1"/>
    </xf>
    <xf numFmtId="0" fontId="24" fillId="22" borderId="2" xfId="0" applyFont="1" applyFill="1" applyBorder="1" applyAlignment="1">
      <alignment horizontal="center" vertical="center" wrapText="1"/>
    </xf>
    <xf numFmtId="0" fontId="22" fillId="20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11" fillId="10" borderId="2" xfId="0" applyFont="1" applyFill="1" applyBorder="1" applyAlignment="1">
      <alignment horizontal="center" vertical="center" wrapText="1"/>
    </xf>
    <xf numFmtId="0" fontId="18" fillId="16" borderId="2" xfId="0" applyFont="1" applyFill="1" applyBorder="1" applyAlignment="1">
      <alignment horizontal="center" vertical="center" wrapText="1"/>
    </xf>
    <xf numFmtId="0" fontId="23" fillId="21" borderId="2" xfId="0" applyFont="1" applyFill="1" applyBorder="1" applyAlignment="1">
      <alignment horizontal="center" vertical="center" wrapText="1"/>
    </xf>
    <xf numFmtId="0" fontId="28" fillId="26" borderId="10" xfId="0" applyFont="1" applyFill="1" applyBorder="1" applyAlignment="1">
      <alignment horizontal="center" vertical="center" wrapText="1"/>
    </xf>
    <xf numFmtId="0" fontId="5" fillId="5" borderId="12" xfId="0" applyFont="1" applyFill="1" applyBorder="1" applyAlignment="1">
      <alignment horizontal="center" vertical="center" wrapText="1"/>
    </xf>
    <xf numFmtId="165" fontId="14" fillId="13" borderId="2" xfId="0" applyNumberFormat="1" applyFont="1" applyFill="1" applyBorder="1" applyAlignment="1">
      <alignment horizontal="center" vertical="center" wrapText="1"/>
    </xf>
    <xf numFmtId="4" fontId="13" fillId="12" borderId="2" xfId="0" applyNumberFormat="1" applyFont="1" applyFill="1" applyBorder="1" applyAlignment="1">
      <alignment horizontal="center" vertical="center" wrapText="1"/>
    </xf>
    <xf numFmtId="4" fontId="13" fillId="12" borderId="12" xfId="0" applyNumberFormat="1" applyFont="1" applyFill="1" applyBorder="1" applyAlignment="1">
      <alignment horizontal="center" vertical="center" wrapText="1"/>
    </xf>
    <xf numFmtId="165" fontId="21" fillId="19" borderId="2" xfId="0" applyNumberFormat="1" applyFont="1" applyFill="1" applyBorder="1" applyAlignment="1">
      <alignment horizontal="center" vertical="center" wrapText="1"/>
    </xf>
    <xf numFmtId="4" fontId="20" fillId="18" borderId="2" xfId="0" applyNumberFormat="1" applyFont="1" applyFill="1" applyBorder="1" applyAlignment="1">
      <alignment horizontal="center" vertical="center" wrapText="1"/>
    </xf>
    <xf numFmtId="4" fontId="20" fillId="18" borderId="12" xfId="0" applyNumberFormat="1" applyFont="1" applyFill="1" applyBorder="1" applyAlignment="1">
      <alignment horizontal="center" vertical="center" wrapText="1"/>
    </xf>
    <xf numFmtId="4" fontId="34" fillId="33" borderId="10" xfId="0" applyNumberFormat="1" applyFont="1" applyFill="1" applyBorder="1" applyAlignment="1">
      <alignment horizontal="center" vertical="center" wrapText="1"/>
    </xf>
    <xf numFmtId="4" fontId="30" fillId="28" borderId="10" xfId="0" applyNumberFormat="1" applyFont="1" applyFill="1" applyBorder="1" applyAlignment="1">
      <alignment horizontal="center" vertical="center" wrapText="1"/>
    </xf>
    <xf numFmtId="0" fontId="15" fillId="14" borderId="14" xfId="0" applyFont="1" applyFill="1" applyBorder="1" applyAlignment="1">
      <alignment horizontal="center" vertical="center" wrapText="1"/>
    </xf>
    <xf numFmtId="165" fontId="26" fillId="24" borderId="2" xfId="0" applyNumberFormat="1" applyFont="1" applyFill="1" applyBorder="1" applyAlignment="1">
      <alignment horizontal="center" vertical="center" wrapText="1"/>
    </xf>
    <xf numFmtId="4" fontId="25" fillId="23" borderId="2" xfId="0" applyNumberFormat="1" applyFont="1" applyFill="1" applyBorder="1" applyAlignment="1">
      <alignment horizontal="center" vertical="center" wrapText="1"/>
    </xf>
    <xf numFmtId="4" fontId="25" fillId="23" borderId="12" xfId="0" applyNumberFormat="1" applyFont="1" applyFill="1" applyBorder="1" applyAlignment="1">
      <alignment horizontal="center" vertical="center" wrapText="1"/>
    </xf>
    <xf numFmtId="0" fontId="2" fillId="36" borderId="6" xfId="1" applyFont="1" applyFill="1" applyBorder="1" applyAlignment="1">
      <alignment horizontal="left" vertical="top" wrapText="1"/>
    </xf>
    <xf numFmtId="0" fontId="2" fillId="36" borderId="7" xfId="1" applyFont="1" applyFill="1" applyBorder="1" applyAlignment="1">
      <alignment horizontal="center" vertical="center" wrapText="1"/>
    </xf>
    <xf numFmtId="0" fontId="1" fillId="0" borderId="0" xfId="1"/>
    <xf numFmtId="0" fontId="41" fillId="0" borderId="37" xfId="1" applyFont="1" applyBorder="1" applyAlignment="1">
      <alignment horizontal="center" vertical="center"/>
    </xf>
    <xf numFmtId="0" fontId="41" fillId="0" borderId="5" xfId="1" applyFont="1" applyBorder="1" applyAlignment="1">
      <alignment horizontal="center" vertical="center"/>
    </xf>
    <xf numFmtId="0" fontId="41" fillId="0" borderId="5" xfId="1" applyFont="1" applyBorder="1" applyAlignment="1">
      <alignment horizontal="center"/>
    </xf>
    <xf numFmtId="0" fontId="41" fillId="0" borderId="9" xfId="1" applyFont="1" applyBorder="1" applyAlignment="1">
      <alignment horizontal="center" vertical="center"/>
    </xf>
    <xf numFmtId="0" fontId="41" fillId="0" borderId="10" xfId="1" applyFont="1" applyBorder="1" applyAlignment="1">
      <alignment horizontal="center"/>
    </xf>
    <xf numFmtId="0" fontId="41" fillId="39" borderId="37" xfId="1" applyFont="1" applyFill="1" applyBorder="1" applyAlignment="1">
      <alignment horizontal="center" vertical="center"/>
    </xf>
    <xf numFmtId="0" fontId="41" fillId="39" borderId="38" xfId="1" applyFont="1" applyFill="1" applyBorder="1" applyAlignment="1">
      <alignment horizontal="center" vertical="center"/>
    </xf>
    <xf numFmtId="2" fontId="41" fillId="39" borderId="39" xfId="1" applyNumberFormat="1" applyFont="1" applyFill="1" applyBorder="1" applyAlignment="1">
      <alignment horizontal="center"/>
    </xf>
    <xf numFmtId="0" fontId="42" fillId="0" borderId="40" xfId="1" applyFont="1" applyBorder="1" applyAlignment="1">
      <alignment horizontal="center" vertical="center"/>
    </xf>
    <xf numFmtId="0" fontId="42" fillId="0" borderId="41" xfId="1" applyFont="1" applyBorder="1"/>
    <xf numFmtId="10" fontId="42" fillId="0" borderId="42" xfId="2" applyNumberFormat="1" applyFont="1" applyBorder="1" applyAlignment="1">
      <alignment horizontal="center"/>
    </xf>
    <xf numFmtId="0" fontId="42" fillId="0" borderId="19" xfId="1" applyFont="1" applyBorder="1" applyAlignment="1">
      <alignment horizontal="center" vertical="center"/>
    </xf>
    <xf numFmtId="0" fontId="42" fillId="0" borderId="18" xfId="1" applyFont="1" applyBorder="1"/>
    <xf numFmtId="10" fontId="42" fillId="0" borderId="20" xfId="2" applyNumberFormat="1" applyFont="1" applyBorder="1" applyAlignment="1">
      <alignment horizontal="center"/>
    </xf>
    <xf numFmtId="0" fontId="42" fillId="0" borderId="43" xfId="1" applyFont="1" applyBorder="1" applyAlignment="1">
      <alignment horizontal="center" vertical="center"/>
    </xf>
    <xf numFmtId="0" fontId="43" fillId="0" borderId="44" xfId="1" applyFont="1" applyBorder="1" applyAlignment="1">
      <alignment horizontal="right"/>
    </xf>
    <xf numFmtId="10" fontId="43" fillId="0" borderId="10" xfId="1" applyNumberFormat="1" applyFont="1" applyBorder="1" applyAlignment="1">
      <alignment horizontal="center"/>
    </xf>
    <xf numFmtId="0" fontId="42" fillId="0" borderId="41" xfId="1" applyFont="1" applyBorder="1" applyAlignment="1">
      <alignment vertical="center"/>
    </xf>
    <xf numFmtId="0" fontId="42" fillId="0" borderId="35" xfId="1" applyFont="1" applyBorder="1" applyAlignment="1">
      <alignment horizontal="center" vertical="center"/>
    </xf>
    <xf numFmtId="0" fontId="43" fillId="0" borderId="34" xfId="1" applyFont="1" applyBorder="1" applyAlignment="1">
      <alignment horizontal="right"/>
    </xf>
    <xf numFmtId="10" fontId="43" fillId="0" borderId="20" xfId="1" applyNumberFormat="1" applyFont="1" applyBorder="1" applyAlignment="1">
      <alignment horizontal="center"/>
    </xf>
    <xf numFmtId="0" fontId="42" fillId="0" borderId="9" xfId="1" applyFont="1" applyBorder="1" applyAlignment="1">
      <alignment horizontal="left" wrapText="1"/>
    </xf>
    <xf numFmtId="0" fontId="42" fillId="0" borderId="10" xfId="1" applyFont="1" applyBorder="1" applyAlignment="1">
      <alignment horizontal="left" wrapText="1"/>
    </xf>
    <xf numFmtId="0" fontId="1" fillId="0" borderId="0" xfId="1" applyAlignment="1">
      <alignment horizontal="center" vertical="center"/>
    </xf>
    <xf numFmtId="0" fontId="46" fillId="0" borderId="0" xfId="1" applyFont="1" applyAlignment="1">
      <alignment horizontal="center" vertical="center"/>
    </xf>
    <xf numFmtId="0" fontId="16" fillId="36" borderId="0" xfId="1" applyFont="1" applyFill="1" applyAlignment="1">
      <alignment vertical="top" wrapText="1"/>
    </xf>
    <xf numFmtId="0" fontId="2" fillId="36" borderId="8" xfId="1" applyFont="1" applyFill="1" applyBorder="1" applyAlignment="1">
      <alignment vertical="center" wrapText="1"/>
    </xf>
    <xf numFmtId="0" fontId="10" fillId="34" borderId="3" xfId="0" applyFont="1" applyFill="1" applyBorder="1" applyAlignment="1">
      <alignment horizontal="right" vertical="top" wrapText="1"/>
    </xf>
    <xf numFmtId="0" fontId="10" fillId="34" borderId="47" xfId="0" applyFont="1" applyFill="1" applyBorder="1" applyAlignment="1">
      <alignment horizontal="right" vertical="top" wrapText="1"/>
    </xf>
    <xf numFmtId="0" fontId="6" fillId="34" borderId="12" xfId="0" applyFont="1" applyFill="1" applyBorder="1" applyAlignment="1">
      <alignment horizontal="right" vertical="top" wrapText="1"/>
    </xf>
    <xf numFmtId="0" fontId="2" fillId="36" borderId="21" xfId="0" applyFont="1" applyFill="1" applyBorder="1" applyAlignment="1">
      <alignment horizontal="center" vertical="center" wrapText="1"/>
    </xf>
    <xf numFmtId="0" fontId="2" fillId="36" borderId="22" xfId="0" applyFont="1" applyFill="1" applyBorder="1" applyAlignment="1">
      <alignment horizontal="center" vertical="center" wrapText="1"/>
    </xf>
    <xf numFmtId="0" fontId="2" fillId="36" borderId="23" xfId="0" applyFont="1" applyFill="1" applyBorder="1" applyAlignment="1">
      <alignment horizontal="center" vertical="center" wrapText="1"/>
    </xf>
    <xf numFmtId="4" fontId="9" fillId="36" borderId="10" xfId="0" applyNumberFormat="1" applyFont="1" applyFill="1" applyBorder="1" applyAlignment="1">
      <alignment horizontal="right" vertical="top" wrapText="1"/>
    </xf>
    <xf numFmtId="0" fontId="9" fillId="36" borderId="9" xfId="0" applyFont="1" applyFill="1" applyBorder="1" applyAlignment="1">
      <alignment horizontal="center" vertical="center" wrapText="1"/>
    </xf>
    <xf numFmtId="0" fontId="2" fillId="36" borderId="6" xfId="0" applyFont="1" applyFill="1" applyBorder="1" applyAlignment="1">
      <alignment horizontal="center" vertical="center" wrapText="1"/>
    </xf>
    <xf numFmtId="0" fontId="39" fillId="34" borderId="21" xfId="0" applyFont="1" applyFill="1" applyBorder="1" applyAlignment="1">
      <alignment horizontal="center" vertical="center" wrapText="1"/>
    </xf>
    <xf numFmtId="0" fontId="39" fillId="34" borderId="22" xfId="0" applyFont="1" applyFill="1" applyBorder="1" applyAlignment="1">
      <alignment horizontal="center" vertical="center" wrapText="1"/>
    </xf>
    <xf numFmtId="0" fontId="39" fillId="34" borderId="23" xfId="0" applyFont="1" applyFill="1" applyBorder="1" applyAlignment="1">
      <alignment horizontal="left" vertical="center" wrapText="1"/>
    </xf>
    <xf numFmtId="0" fontId="48" fillId="35" borderId="11" xfId="0" applyFont="1" applyFill="1" applyBorder="1" applyAlignment="1">
      <alignment horizontal="center" vertical="center" wrapText="1"/>
    </xf>
    <xf numFmtId="0" fontId="39" fillId="34" borderId="11" xfId="0" applyFont="1" applyFill="1" applyBorder="1" applyAlignment="1">
      <alignment horizontal="center" vertical="center" wrapText="1"/>
    </xf>
    <xf numFmtId="0" fontId="39" fillId="34" borderId="2" xfId="0" applyFont="1" applyFill="1" applyBorder="1" applyAlignment="1">
      <alignment horizontal="center" vertical="center" wrapText="1"/>
    </xf>
    <xf numFmtId="0" fontId="39" fillId="34" borderId="12" xfId="0" applyFont="1" applyFill="1" applyBorder="1" applyAlignment="1">
      <alignment horizontal="left" vertical="center" wrapText="1"/>
    </xf>
    <xf numFmtId="0" fontId="48" fillId="35" borderId="2" xfId="0" applyFont="1" applyFill="1" applyBorder="1" applyAlignment="1">
      <alignment horizontal="left" vertical="center" wrapText="1"/>
    </xf>
    <xf numFmtId="0" fontId="48" fillId="35" borderId="2" xfId="0" applyFont="1" applyFill="1" applyBorder="1" applyAlignment="1">
      <alignment horizontal="center" vertical="center" wrapText="1"/>
    </xf>
    <xf numFmtId="0" fontId="48" fillId="35" borderId="12" xfId="0" applyFont="1" applyFill="1" applyBorder="1" applyAlignment="1">
      <alignment horizontal="left" vertical="center" wrapText="1"/>
    </xf>
    <xf numFmtId="0" fontId="48" fillId="35" borderId="48" xfId="0" applyFont="1" applyFill="1" applyBorder="1" applyAlignment="1">
      <alignment horizontal="left" vertical="center" wrapText="1"/>
    </xf>
    <xf numFmtId="0" fontId="48" fillId="35" borderId="48" xfId="0" applyFont="1" applyFill="1" applyBorder="1" applyAlignment="1">
      <alignment horizontal="center" vertical="center" wrapText="1"/>
    </xf>
    <xf numFmtId="0" fontId="48" fillId="35" borderId="49" xfId="0" applyFont="1" applyFill="1" applyBorder="1" applyAlignment="1">
      <alignment horizontal="center" vertical="center" wrapText="1"/>
    </xf>
    <xf numFmtId="0" fontId="48" fillId="35" borderId="50" xfId="0" applyFont="1" applyFill="1" applyBorder="1" applyAlignment="1">
      <alignment horizontal="left" vertical="center" wrapText="1"/>
    </xf>
    <xf numFmtId="0" fontId="9" fillId="36" borderId="0" xfId="0" applyFont="1" applyFill="1" applyAlignment="1">
      <alignment horizontal="right" vertical="top" wrapText="1"/>
    </xf>
    <xf numFmtId="0" fontId="49" fillId="0" borderId="0" xfId="4"/>
    <xf numFmtId="0" fontId="52" fillId="0" borderId="0" xfId="3" applyFont="1" applyAlignment="1">
      <alignment vertical="center" wrapText="1"/>
    </xf>
    <xf numFmtId="0" fontId="55" fillId="40" borderId="52" xfId="3" applyFont="1" applyFill="1" applyBorder="1" applyAlignment="1">
      <alignment horizontal="center"/>
    </xf>
    <xf numFmtId="4" fontId="55" fillId="40" borderId="52" xfId="3" applyNumberFormat="1" applyFont="1" applyFill="1" applyBorder="1" applyAlignment="1">
      <alignment horizontal="center"/>
    </xf>
    <xf numFmtId="0" fontId="55" fillId="0" borderId="52" xfId="3" applyFont="1" applyBorder="1"/>
    <xf numFmtId="10" fontId="55" fillId="0" borderId="52" xfId="3" applyNumberFormat="1" applyFont="1" applyBorder="1" applyAlignment="1">
      <alignment horizontal="center"/>
    </xf>
    <xf numFmtId="0" fontId="52" fillId="41" borderId="52" xfId="3" applyFont="1" applyFill="1" applyBorder="1" applyAlignment="1">
      <alignment horizontal="center"/>
    </xf>
    <xf numFmtId="10" fontId="51" fillId="41" borderId="52" xfId="3" applyNumberFormat="1" applyFont="1" applyFill="1" applyBorder="1" applyAlignment="1">
      <alignment horizontal="center"/>
    </xf>
    <xf numFmtId="0" fontId="55" fillId="0" borderId="52" xfId="3" applyFont="1" applyBorder="1" applyAlignment="1">
      <alignment vertical="center"/>
    </xf>
    <xf numFmtId="10" fontId="55" fillId="0" borderId="52" xfId="3" applyNumberFormat="1" applyFont="1" applyBorder="1" applyAlignment="1">
      <alignment horizontal="center" vertical="center"/>
    </xf>
    <xf numFmtId="0" fontId="55" fillId="0" borderId="52" xfId="3" applyFont="1" applyBorder="1" applyAlignment="1">
      <alignment vertical="center" wrapText="1"/>
    </xf>
    <xf numFmtId="0" fontId="54" fillId="0" borderId="0" xfId="3" applyFont="1"/>
    <xf numFmtId="0" fontId="9" fillId="36" borderId="0" xfId="0" applyFont="1" applyFill="1" applyAlignment="1">
      <alignment horizontal="left" vertical="top" wrapText="1"/>
    </xf>
    <xf numFmtId="0" fontId="9" fillId="36" borderId="0" xfId="0" applyFont="1" applyFill="1" applyAlignment="1">
      <alignment horizontal="center" vertical="center" wrapText="1"/>
    </xf>
    <xf numFmtId="0" fontId="53" fillId="0" borderId="63" xfId="3" applyFont="1" applyBorder="1"/>
    <xf numFmtId="4" fontId="55" fillId="40" borderId="64" xfId="3" applyNumberFormat="1" applyFont="1" applyFill="1" applyBorder="1" applyAlignment="1">
      <alignment horizontal="center"/>
    </xf>
    <xf numFmtId="0" fontId="55" fillId="0" borderId="63" xfId="3" applyFont="1" applyBorder="1" applyAlignment="1">
      <alignment horizontal="center"/>
    </xf>
    <xf numFmtId="10" fontId="55" fillId="0" borderId="64" xfId="3" applyNumberFormat="1" applyFont="1" applyBorder="1" applyAlignment="1">
      <alignment horizontal="center"/>
    </xf>
    <xf numFmtId="0" fontId="51" fillId="41" borderId="63" xfId="3" applyFont="1" applyFill="1" applyBorder="1" applyAlignment="1">
      <alignment horizontal="center"/>
    </xf>
    <xf numFmtId="10" fontId="51" fillId="41" borderId="64" xfId="3" applyNumberFormat="1" applyFont="1" applyFill="1" applyBorder="1" applyAlignment="1">
      <alignment horizontal="center"/>
    </xf>
    <xf numFmtId="0" fontId="55" fillId="0" borderId="63" xfId="3" applyFont="1" applyBorder="1" applyAlignment="1">
      <alignment horizontal="center" vertical="center"/>
    </xf>
    <xf numFmtId="10" fontId="55" fillId="0" borderId="64" xfId="3" applyNumberFormat="1" applyFont="1" applyBorder="1" applyAlignment="1">
      <alignment horizontal="center" vertical="center"/>
    </xf>
    <xf numFmtId="0" fontId="27" fillId="25" borderId="0" xfId="0" applyFont="1" applyFill="1" applyAlignment="1">
      <alignment horizontal="center" vertical="center" wrapText="1"/>
    </xf>
    <xf numFmtId="0" fontId="33" fillId="32" borderId="0" xfId="0" applyFont="1" applyFill="1" applyAlignment="1">
      <alignment horizontal="center" vertical="center" wrapText="1"/>
    </xf>
    <xf numFmtId="0" fontId="33" fillId="32" borderId="0" xfId="0" applyFont="1" applyFill="1" applyAlignment="1">
      <alignment horizontal="right" vertical="top" wrapText="1"/>
    </xf>
    <xf numFmtId="4" fontId="34" fillId="33" borderId="0" xfId="0" applyNumberFormat="1" applyFont="1" applyFill="1" applyAlignment="1">
      <alignment horizontal="center" vertical="center" wrapText="1"/>
    </xf>
    <xf numFmtId="0" fontId="29" fillId="27" borderId="0" xfId="0" applyFont="1" applyFill="1" applyAlignment="1">
      <alignment horizontal="center" vertical="center" wrapText="1"/>
    </xf>
    <xf numFmtId="0" fontId="29" fillId="27" borderId="0" xfId="0" applyFont="1" applyFill="1" applyAlignment="1">
      <alignment horizontal="right" vertical="top" wrapText="1"/>
    </xf>
    <xf numFmtId="165" fontId="31" fillId="29" borderId="0" xfId="0" applyNumberFormat="1" applyFont="1" applyFill="1" applyAlignment="1">
      <alignment horizontal="center" vertical="center" wrapText="1"/>
    </xf>
    <xf numFmtId="0" fontId="32" fillId="30" borderId="0" xfId="0" applyFont="1" applyFill="1" applyAlignment="1">
      <alignment horizontal="left" vertical="top" wrapText="1"/>
    </xf>
    <xf numFmtId="0" fontId="28" fillId="26" borderId="0" xfId="0" applyFont="1" applyFill="1" applyAlignment="1">
      <alignment horizontal="center" vertical="center" wrapText="1"/>
    </xf>
    <xf numFmtId="0" fontId="28" fillId="26" borderId="0" xfId="0" applyFont="1" applyFill="1" applyAlignment="1">
      <alignment horizontal="center" vertical="top" wrapText="1"/>
    </xf>
    <xf numFmtId="0" fontId="41" fillId="0" borderId="0" xfId="1" applyFont="1" applyAlignment="1">
      <alignment horizontal="center" vertical="center"/>
    </xf>
    <xf numFmtId="0" fontId="42" fillId="0" borderId="0" xfId="1" applyFont="1" applyAlignment="1">
      <alignment horizontal="left" wrapText="1"/>
    </xf>
    <xf numFmtId="0" fontId="35" fillId="36" borderId="0" xfId="0" applyFont="1" applyFill="1" applyAlignment="1">
      <alignment horizontal="left" vertical="top" wrapText="1"/>
    </xf>
    <xf numFmtId="0" fontId="35" fillId="36" borderId="0" xfId="0" applyFont="1" applyFill="1" applyAlignment="1">
      <alignment vertical="top" wrapText="1"/>
    </xf>
    <xf numFmtId="0" fontId="35" fillId="36" borderId="0" xfId="0" applyFont="1" applyFill="1" applyAlignment="1">
      <alignment horizontal="center" vertical="center" wrapText="1"/>
    </xf>
    <xf numFmtId="0" fontId="16" fillId="36" borderId="0" xfId="0" applyFont="1" applyFill="1" applyAlignment="1">
      <alignment horizontal="left" vertical="top" wrapText="1"/>
    </xf>
    <xf numFmtId="2" fontId="9" fillId="36" borderId="0" xfId="0" applyNumberFormat="1" applyFont="1" applyFill="1" applyAlignment="1">
      <alignment horizontal="center" vertical="center" wrapText="1"/>
    </xf>
    <xf numFmtId="0" fontId="9" fillId="36" borderId="0" xfId="0" applyFont="1" applyFill="1" applyAlignment="1">
      <alignment vertical="top" wrapText="1"/>
    </xf>
    <xf numFmtId="0" fontId="16" fillId="36" borderId="15" xfId="0" applyFont="1" applyFill="1" applyBorder="1" applyAlignment="1">
      <alignment horizontal="center" vertical="top" wrapText="1"/>
    </xf>
    <xf numFmtId="0" fontId="0" fillId="0" borderId="16" xfId="0" applyBorder="1"/>
    <xf numFmtId="0" fontId="0" fillId="0" borderId="17" xfId="0" applyBorder="1"/>
    <xf numFmtId="0" fontId="9" fillId="36" borderId="4" xfId="0" applyFont="1" applyFill="1" applyBorder="1" applyAlignment="1">
      <alignment horizontal="center" vertical="top" wrapText="1"/>
    </xf>
    <xf numFmtId="0" fontId="9" fillId="36" borderId="0" xfId="0" applyFont="1" applyFill="1" applyAlignment="1">
      <alignment horizontal="center" vertical="top" wrapText="1"/>
    </xf>
    <xf numFmtId="0" fontId="9" fillId="36" borderId="9" xfId="0" applyFont="1" applyFill="1" applyBorder="1" applyAlignment="1">
      <alignment horizontal="right" vertical="top" wrapText="1"/>
    </xf>
    <xf numFmtId="0" fontId="9" fillId="36" borderId="0" xfId="0" applyFont="1" applyFill="1" applyAlignment="1">
      <alignment horizontal="right" vertical="top" wrapText="1"/>
    </xf>
    <xf numFmtId="0" fontId="2" fillId="36" borderId="0" xfId="0" applyFont="1" applyFill="1" applyAlignment="1">
      <alignment horizontal="right" vertical="top" wrapText="1"/>
    </xf>
    <xf numFmtId="166" fontId="2" fillId="36" borderId="0" xfId="0" applyNumberFormat="1" applyFont="1" applyFill="1" applyAlignment="1">
      <alignment horizontal="right" vertical="top" wrapText="1"/>
    </xf>
    <xf numFmtId="166" fontId="2" fillId="36" borderId="10" xfId="0" applyNumberFormat="1" applyFont="1" applyFill="1" applyBorder="1" applyAlignment="1">
      <alignment horizontal="right" vertical="top" wrapText="1"/>
    </xf>
    <xf numFmtId="0" fontId="36" fillId="34" borderId="19" xfId="0" applyFont="1" applyFill="1" applyBorder="1" applyAlignment="1">
      <alignment horizontal="center" vertical="center" wrapText="1"/>
    </xf>
    <xf numFmtId="0" fontId="36" fillId="34" borderId="18" xfId="0" applyFont="1" applyFill="1" applyBorder="1" applyAlignment="1">
      <alignment horizontal="center" vertical="center" wrapText="1"/>
    </xf>
    <xf numFmtId="0" fontId="36" fillId="34" borderId="18" xfId="0" applyFont="1" applyFill="1" applyBorder="1" applyAlignment="1">
      <alignment horizontal="left" vertical="center" wrapText="1"/>
    </xf>
    <xf numFmtId="0" fontId="60" fillId="36" borderId="43" xfId="0" applyFont="1" applyFill="1" applyBorder="1" applyAlignment="1">
      <alignment horizontal="left" vertical="top" wrapText="1"/>
    </xf>
    <xf numFmtId="0" fontId="60" fillId="36" borderId="53" xfId="0" applyFont="1" applyFill="1" applyBorder="1" applyAlignment="1">
      <alignment horizontal="left" vertical="top" wrapText="1"/>
    </xf>
    <xf numFmtId="0" fontId="60" fillId="36" borderId="54" xfId="0" applyFont="1" applyFill="1" applyBorder="1" applyAlignment="1">
      <alignment horizontal="left" vertical="top" wrapText="1"/>
    </xf>
    <xf numFmtId="0" fontId="2" fillId="36" borderId="7" xfId="0" applyFont="1" applyFill="1" applyBorder="1" applyAlignment="1">
      <alignment horizontal="center" vertical="top" wrapText="1"/>
    </xf>
    <xf numFmtId="0" fontId="2" fillId="36" borderId="8" xfId="0" applyFont="1" applyFill="1" applyBorder="1" applyAlignment="1">
      <alignment horizontal="center" vertical="top" wrapText="1"/>
    </xf>
    <xf numFmtId="0" fontId="9" fillId="36" borderId="0" xfId="0" applyFont="1" applyFill="1" applyAlignment="1">
      <alignment horizontal="left" vertical="top" wrapText="1"/>
    </xf>
    <xf numFmtId="0" fontId="9" fillId="36" borderId="10" xfId="0" applyFont="1" applyFill="1" applyBorder="1" applyAlignment="1">
      <alignment horizontal="left" vertical="top" wrapText="1"/>
    </xf>
    <xf numFmtId="0" fontId="35" fillId="37" borderId="19" xfId="0" applyFont="1" applyFill="1" applyBorder="1" applyAlignment="1">
      <alignment horizontal="center" vertical="center" wrapText="1"/>
    </xf>
    <xf numFmtId="0" fontId="38" fillId="37" borderId="18" xfId="0" applyFont="1" applyFill="1" applyBorder="1" applyAlignment="1">
      <alignment vertical="center"/>
    </xf>
    <xf numFmtId="0" fontId="38" fillId="37" borderId="20" xfId="0" applyFont="1" applyFill="1" applyBorder="1" applyAlignment="1">
      <alignment vertical="center"/>
    </xf>
    <xf numFmtId="0" fontId="35" fillId="38" borderId="19" xfId="0" applyFont="1" applyFill="1" applyBorder="1" applyAlignment="1">
      <alignment horizontal="center" vertical="center" wrapText="1"/>
    </xf>
    <xf numFmtId="0" fontId="35" fillId="38" borderId="18" xfId="0" applyFont="1" applyFill="1" applyBorder="1" applyAlignment="1">
      <alignment horizontal="center" vertical="center" wrapText="1"/>
    </xf>
    <xf numFmtId="0" fontId="35" fillId="36" borderId="7" xfId="0" applyFont="1" applyFill="1" applyBorder="1" applyAlignment="1">
      <alignment horizontal="center" vertical="top" wrapText="1"/>
    </xf>
    <xf numFmtId="0" fontId="35" fillId="36" borderId="0" xfId="0" applyFont="1" applyFill="1" applyAlignment="1">
      <alignment horizontal="center" vertical="top" wrapText="1"/>
    </xf>
    <xf numFmtId="0" fontId="35" fillId="37" borderId="35" xfId="0" applyFont="1" applyFill="1" applyBorder="1" applyAlignment="1">
      <alignment horizontal="center" vertical="center" wrapText="1"/>
    </xf>
    <xf numFmtId="0" fontId="38" fillId="37" borderId="33" xfId="0" applyFont="1" applyFill="1" applyBorder="1" applyAlignment="1">
      <alignment vertical="center"/>
    </xf>
    <xf numFmtId="0" fontId="38" fillId="37" borderId="36" xfId="0" applyFont="1" applyFill="1" applyBorder="1" applyAlignment="1">
      <alignment vertical="center"/>
    </xf>
    <xf numFmtId="0" fontId="35" fillId="36" borderId="7" xfId="0" applyFont="1" applyFill="1" applyBorder="1" applyAlignment="1">
      <alignment horizontal="center" vertical="center" wrapText="1"/>
    </xf>
    <xf numFmtId="0" fontId="35" fillId="36" borderId="8" xfId="0" applyFont="1" applyFill="1" applyBorder="1" applyAlignment="1">
      <alignment horizontal="center" vertical="center" wrapText="1"/>
    </xf>
    <xf numFmtId="0" fontId="35" fillId="36" borderId="0" xfId="0" applyFont="1" applyFill="1" applyAlignment="1">
      <alignment horizontal="center" vertical="center" wrapText="1"/>
    </xf>
    <xf numFmtId="0" fontId="35" fillId="36" borderId="10" xfId="0" applyFont="1" applyFill="1" applyBorder="1" applyAlignment="1">
      <alignment horizontal="center" vertical="center" wrapText="1"/>
    </xf>
    <xf numFmtId="0" fontId="60" fillId="36" borderId="55" xfId="0" applyFont="1" applyFill="1" applyBorder="1" applyAlignment="1">
      <alignment horizontal="left" vertical="center" wrapText="1"/>
    </xf>
    <xf numFmtId="0" fontId="60" fillId="36" borderId="56" xfId="0" applyFont="1" applyFill="1" applyBorder="1" applyAlignment="1">
      <alignment horizontal="left" vertical="center" wrapText="1"/>
    </xf>
    <xf numFmtId="0" fontId="60" fillId="36" borderId="57" xfId="0" applyFont="1" applyFill="1" applyBorder="1" applyAlignment="1">
      <alignment horizontal="left" vertical="center" wrapText="1"/>
    </xf>
    <xf numFmtId="0" fontId="46" fillId="0" borderId="0" xfId="1" applyFont="1" applyAlignment="1">
      <alignment horizontal="center" vertical="center"/>
    </xf>
    <xf numFmtId="0" fontId="2" fillId="36" borderId="9" xfId="1" applyFont="1" applyFill="1" applyBorder="1" applyAlignment="1">
      <alignment horizontal="center" vertical="center" wrapText="1"/>
    </xf>
    <xf numFmtId="0" fontId="2" fillId="36" borderId="0" xfId="1" applyFont="1" applyFill="1" applyAlignment="1">
      <alignment horizontal="center" vertical="center" wrapText="1"/>
    </xf>
    <xf numFmtId="0" fontId="2" fillId="36" borderId="10" xfId="1" applyFont="1" applyFill="1" applyBorder="1" applyAlignment="1">
      <alignment horizontal="center" vertical="center" wrapText="1"/>
    </xf>
    <xf numFmtId="0" fontId="2" fillId="36" borderId="15" xfId="1" applyFont="1" applyFill="1" applyBorder="1" applyAlignment="1">
      <alignment horizontal="center" vertical="center" wrapText="1"/>
    </xf>
    <xf numFmtId="0" fontId="2" fillId="36" borderId="16" xfId="1" applyFont="1" applyFill="1" applyBorder="1" applyAlignment="1">
      <alignment horizontal="center" vertical="center" wrapText="1"/>
    </xf>
    <xf numFmtId="0" fontId="2" fillId="36" borderId="17" xfId="1" applyFont="1" applyFill="1" applyBorder="1" applyAlignment="1">
      <alignment horizontal="center" vertical="center" wrapText="1"/>
    </xf>
    <xf numFmtId="0" fontId="40" fillId="39" borderId="6" xfId="1" applyFont="1" applyFill="1" applyBorder="1" applyAlignment="1">
      <alignment horizontal="center" vertical="center"/>
    </xf>
    <xf numFmtId="0" fontId="40" fillId="39" borderId="7" xfId="1" applyFont="1" applyFill="1" applyBorder="1" applyAlignment="1">
      <alignment horizontal="center" vertical="center"/>
    </xf>
    <xf numFmtId="0" fontId="40" fillId="39" borderId="8" xfId="1" applyFont="1" applyFill="1" applyBorder="1" applyAlignment="1">
      <alignment horizontal="center" vertical="center"/>
    </xf>
    <xf numFmtId="0" fontId="40" fillId="39" borderId="15" xfId="1" applyFont="1" applyFill="1" applyBorder="1" applyAlignment="1">
      <alignment horizontal="center" vertical="center"/>
    </xf>
    <xf numFmtId="0" fontId="40" fillId="39" borderId="16" xfId="1" applyFont="1" applyFill="1" applyBorder="1" applyAlignment="1">
      <alignment horizontal="center" vertical="center"/>
    </xf>
    <xf numFmtId="0" fontId="40" fillId="39" borderId="17" xfId="1" applyFont="1" applyFill="1" applyBorder="1" applyAlignment="1">
      <alignment horizontal="center" vertical="center"/>
    </xf>
    <xf numFmtId="0" fontId="44" fillId="39" borderId="6" xfId="1" applyFont="1" applyFill="1" applyBorder="1" applyAlignment="1">
      <alignment horizontal="center" vertical="center" wrapText="1"/>
    </xf>
    <xf numFmtId="0" fontId="44" fillId="39" borderId="8" xfId="1" applyFont="1" applyFill="1" applyBorder="1" applyAlignment="1">
      <alignment horizontal="center" vertical="center" wrapText="1"/>
    </xf>
    <xf numFmtId="0" fontId="44" fillId="39" borderId="15" xfId="1" applyFont="1" applyFill="1" applyBorder="1" applyAlignment="1">
      <alignment horizontal="center" vertical="center" wrapText="1"/>
    </xf>
    <xf numFmtId="0" fontId="44" fillId="39" borderId="17" xfId="1" applyFont="1" applyFill="1" applyBorder="1" applyAlignment="1">
      <alignment horizontal="center" vertical="center" wrapText="1"/>
    </xf>
    <xf numFmtId="10" fontId="44" fillId="39" borderId="45" xfId="1" applyNumberFormat="1" applyFont="1" applyFill="1" applyBorder="1" applyAlignment="1">
      <alignment horizontal="center" vertical="center"/>
    </xf>
    <xf numFmtId="10" fontId="44" fillId="39" borderId="46" xfId="1" applyNumberFormat="1" applyFont="1" applyFill="1" applyBorder="1" applyAlignment="1">
      <alignment horizontal="center" vertical="center"/>
    </xf>
    <xf numFmtId="0" fontId="45" fillId="0" borderId="6" xfId="1" applyFont="1" applyBorder="1" applyAlignment="1">
      <alignment horizontal="center" vertical="center"/>
    </xf>
    <xf numFmtId="0" fontId="45" fillId="0" borderId="7" xfId="1" applyFont="1" applyBorder="1" applyAlignment="1">
      <alignment horizontal="center" vertical="center"/>
    </xf>
    <xf numFmtId="0" fontId="45" fillId="0" borderId="8" xfId="1" applyFont="1" applyBorder="1" applyAlignment="1">
      <alignment horizontal="center" vertical="center"/>
    </xf>
    <xf numFmtId="0" fontId="45" fillId="0" borderId="9" xfId="1" applyFont="1" applyBorder="1" applyAlignment="1">
      <alignment horizontal="center" vertical="center"/>
    </xf>
    <xf numFmtId="0" fontId="45" fillId="0" borderId="0" xfId="1" applyFont="1" applyAlignment="1">
      <alignment horizontal="center" vertical="center"/>
    </xf>
    <xf numFmtId="0" fontId="45" fillId="0" borderId="10" xfId="1" applyFont="1" applyBorder="1" applyAlignment="1">
      <alignment horizontal="center" vertical="center"/>
    </xf>
    <xf numFmtId="0" fontId="45" fillId="0" borderId="15" xfId="1" applyFont="1" applyBorder="1" applyAlignment="1">
      <alignment horizontal="center" vertical="center"/>
    </xf>
    <xf numFmtId="0" fontId="45" fillId="0" borderId="16" xfId="1" applyFont="1" applyBorder="1" applyAlignment="1">
      <alignment horizontal="center" vertical="center"/>
    </xf>
    <xf numFmtId="0" fontId="45" fillId="0" borderId="17" xfId="1" applyFont="1" applyBorder="1" applyAlignment="1">
      <alignment horizontal="center" vertical="center"/>
    </xf>
    <xf numFmtId="4" fontId="45" fillId="0" borderId="6" xfId="1" applyNumberFormat="1" applyFont="1" applyBorder="1" applyAlignment="1">
      <alignment horizontal="center" vertical="center"/>
    </xf>
    <xf numFmtId="4" fontId="45" fillId="0" borderId="7" xfId="1" applyNumberFormat="1" applyFont="1" applyBorder="1" applyAlignment="1">
      <alignment horizontal="center" vertical="center"/>
    </xf>
    <xf numFmtId="4" fontId="45" fillId="0" borderId="8" xfId="1" applyNumberFormat="1" applyFont="1" applyBorder="1" applyAlignment="1">
      <alignment horizontal="center" vertical="center"/>
    </xf>
    <xf numFmtId="4" fontId="45" fillId="0" borderId="9" xfId="1" applyNumberFormat="1" applyFont="1" applyBorder="1" applyAlignment="1">
      <alignment horizontal="center" vertical="center"/>
    </xf>
    <xf numFmtId="4" fontId="45" fillId="0" borderId="0" xfId="1" applyNumberFormat="1" applyFont="1" applyAlignment="1">
      <alignment horizontal="center" vertical="center"/>
    </xf>
    <xf numFmtId="4" fontId="45" fillId="0" borderId="10" xfId="1" applyNumberFormat="1" applyFont="1" applyBorder="1" applyAlignment="1">
      <alignment horizontal="center" vertical="center"/>
    </xf>
    <xf numFmtId="4" fontId="45" fillId="0" borderId="15" xfId="1" applyNumberFormat="1" applyFont="1" applyBorder="1" applyAlignment="1">
      <alignment horizontal="center" vertical="center"/>
    </xf>
    <xf numFmtId="4" fontId="45" fillId="0" borderId="16" xfId="1" applyNumberFormat="1" applyFont="1" applyBorder="1" applyAlignment="1">
      <alignment horizontal="center" vertical="center"/>
    </xf>
    <xf numFmtId="4" fontId="45" fillId="0" borderId="17" xfId="1" applyNumberFormat="1" applyFont="1" applyBorder="1" applyAlignment="1">
      <alignment horizontal="center" vertical="center"/>
    </xf>
    <xf numFmtId="0" fontId="47" fillId="36" borderId="9" xfId="0" applyFont="1" applyFill="1" applyBorder="1" applyAlignment="1">
      <alignment horizontal="center" vertical="top" wrapText="1"/>
    </xf>
    <xf numFmtId="0" fontId="47" fillId="36" borderId="0" xfId="0" applyFont="1" applyFill="1" applyAlignment="1">
      <alignment horizontal="center" vertical="top" wrapText="1"/>
    </xf>
    <xf numFmtId="0" fontId="47" fillId="36" borderId="10" xfId="0" applyFont="1" applyFill="1" applyBorder="1" applyAlignment="1">
      <alignment horizontal="center" vertical="top" wrapText="1"/>
    </xf>
    <xf numFmtId="0" fontId="47" fillId="36" borderId="15" xfId="0" applyFont="1" applyFill="1" applyBorder="1" applyAlignment="1">
      <alignment horizontal="center" vertical="top" wrapText="1"/>
    </xf>
    <xf numFmtId="0" fontId="47" fillId="36" borderId="16" xfId="0" applyFont="1" applyFill="1" applyBorder="1" applyAlignment="1">
      <alignment horizontal="center" vertical="top" wrapText="1"/>
    </xf>
    <xf numFmtId="0" fontId="47" fillId="36" borderId="17" xfId="0" applyFont="1" applyFill="1" applyBorder="1" applyAlignment="1">
      <alignment horizontal="center" vertical="top" wrapText="1"/>
    </xf>
    <xf numFmtId="0" fontId="2" fillId="37" borderId="35" xfId="0" applyFont="1" applyFill="1" applyBorder="1" applyAlignment="1">
      <alignment horizontal="center" vertical="center" wrapText="1"/>
    </xf>
    <xf numFmtId="0" fontId="2" fillId="37" borderId="33" xfId="0" applyFont="1" applyFill="1" applyBorder="1" applyAlignment="1">
      <alignment horizontal="center" vertical="center" wrapText="1"/>
    </xf>
    <xf numFmtId="0" fontId="2" fillId="37" borderId="36" xfId="0" applyFont="1" applyFill="1" applyBorder="1" applyAlignment="1">
      <alignment horizontal="center" vertical="center" wrapText="1"/>
    </xf>
    <xf numFmtId="0" fontId="9" fillId="36" borderId="9" xfId="0" applyFont="1" applyFill="1" applyBorder="1" applyAlignment="1">
      <alignment horizontal="left" vertical="top" wrapText="1"/>
    </xf>
    <xf numFmtId="0" fontId="9" fillId="36" borderId="10" xfId="0" applyFont="1" applyFill="1" applyBorder="1" applyAlignment="1">
      <alignment horizontal="center" vertical="top" wrapText="1"/>
    </xf>
    <xf numFmtId="0" fontId="16" fillId="31" borderId="15" xfId="0" applyFont="1" applyFill="1" applyBorder="1" applyAlignment="1">
      <alignment horizontal="center" vertical="top" wrapText="1"/>
    </xf>
    <xf numFmtId="0" fontId="0" fillId="0" borderId="16" xfId="0" applyBorder="1" applyAlignment="1">
      <alignment vertical="top"/>
    </xf>
    <xf numFmtId="0" fontId="0" fillId="0" borderId="17" xfId="0" applyBorder="1" applyAlignment="1">
      <alignment vertical="top"/>
    </xf>
    <xf numFmtId="0" fontId="29" fillId="27" borderId="9" xfId="0" applyFont="1" applyFill="1" applyBorder="1" applyAlignment="1">
      <alignment horizontal="center" vertical="center" wrapText="1"/>
    </xf>
    <xf numFmtId="0" fontId="29" fillId="27" borderId="0" xfId="0" applyFont="1" applyFill="1" applyAlignment="1">
      <alignment horizontal="center" vertical="center" wrapText="1"/>
    </xf>
    <xf numFmtId="0" fontId="27" fillId="25" borderId="0" xfId="0" applyFont="1" applyFill="1" applyAlignment="1">
      <alignment horizontal="center" vertical="center" wrapText="1"/>
    </xf>
    <xf numFmtId="166" fontId="30" fillId="28" borderId="0" xfId="0" applyNumberFormat="1" applyFont="1" applyFill="1" applyAlignment="1">
      <alignment horizontal="center" vertical="center" wrapText="1"/>
    </xf>
    <xf numFmtId="166" fontId="29" fillId="27" borderId="0" xfId="0" applyNumberFormat="1" applyFont="1" applyFill="1" applyAlignment="1">
      <alignment horizontal="center" vertical="center" wrapText="1"/>
    </xf>
    <xf numFmtId="166" fontId="29" fillId="27" borderId="10" xfId="0" applyNumberFormat="1" applyFont="1" applyFill="1" applyBorder="1" applyAlignment="1">
      <alignment horizontal="center" vertical="center" wrapText="1"/>
    </xf>
    <xf numFmtId="0" fontId="17" fillId="15" borderId="2" xfId="0" applyFont="1" applyFill="1" applyBorder="1" applyAlignment="1">
      <alignment horizontal="center" vertical="center" wrapText="1"/>
    </xf>
    <xf numFmtId="0" fontId="22" fillId="20" borderId="2" xfId="0" applyFont="1" applyFill="1" applyBorder="1" applyAlignment="1">
      <alignment horizontal="center" vertical="center" wrapText="1"/>
    </xf>
    <xf numFmtId="0" fontId="33" fillId="32" borderId="0" xfId="0" applyFont="1" applyFill="1" applyAlignment="1">
      <alignment horizontal="center" vertical="center" wrapText="1"/>
    </xf>
    <xf numFmtId="0" fontId="60" fillId="31" borderId="9" xfId="0" applyFont="1" applyFill="1" applyBorder="1" applyAlignment="1">
      <alignment horizontal="left" vertical="center" wrapText="1"/>
    </xf>
    <xf numFmtId="0" fontId="60" fillId="31" borderId="0" xfId="0" applyFont="1" applyFill="1" applyAlignment="1">
      <alignment horizontal="left" vertical="center" wrapText="1"/>
    </xf>
    <xf numFmtId="0" fontId="60" fillId="31" borderId="10" xfId="0" applyFont="1" applyFill="1" applyBorder="1" applyAlignment="1">
      <alignment horizontal="left" vertical="center" wrapText="1"/>
    </xf>
    <xf numFmtId="0" fontId="6" fillId="6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10" fillId="9" borderId="2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5" fillId="25" borderId="0" xfId="0" applyFont="1" applyFill="1" applyAlignment="1">
      <alignment horizontal="center" vertical="top" wrapText="1"/>
    </xf>
    <xf numFmtId="0" fontId="27" fillId="25" borderId="0" xfId="0" applyFont="1" applyFill="1" applyAlignment="1">
      <alignment horizontal="center" vertical="top" wrapText="1"/>
    </xf>
    <xf numFmtId="0" fontId="27" fillId="25" borderId="10" xfId="0" applyFont="1" applyFill="1" applyBorder="1" applyAlignment="1">
      <alignment horizontal="center" vertical="top" wrapText="1"/>
    </xf>
    <xf numFmtId="0" fontId="6" fillId="6" borderId="22" xfId="0" applyFont="1" applyFill="1" applyBorder="1" applyAlignment="1">
      <alignment horizontal="center" vertical="center" wrapText="1"/>
    </xf>
    <xf numFmtId="0" fontId="16" fillId="36" borderId="16" xfId="0" applyFont="1" applyFill="1" applyBorder="1" applyAlignment="1">
      <alignment horizontal="center" vertical="top" wrapText="1"/>
    </xf>
    <xf numFmtId="0" fontId="16" fillId="36" borderId="17" xfId="0" applyFont="1" applyFill="1" applyBorder="1" applyAlignment="1">
      <alignment horizontal="center" vertical="top" wrapText="1"/>
    </xf>
    <xf numFmtId="0" fontId="35" fillId="36" borderId="10" xfId="0" applyFont="1" applyFill="1" applyBorder="1" applyAlignment="1">
      <alignment horizontal="center" vertical="top" wrapText="1"/>
    </xf>
    <xf numFmtId="0" fontId="9" fillId="36" borderId="10" xfId="0" applyFont="1" applyFill="1" applyBorder="1" applyAlignment="1">
      <alignment horizontal="right" vertical="top" wrapText="1"/>
    </xf>
    <xf numFmtId="0" fontId="60" fillId="36" borderId="43" xfId="0" applyFont="1" applyFill="1" applyBorder="1" applyAlignment="1">
      <alignment horizontal="center" vertical="center" wrapText="1"/>
    </xf>
    <xf numFmtId="0" fontId="60" fillId="36" borderId="53" xfId="0" applyFont="1" applyFill="1" applyBorder="1" applyAlignment="1">
      <alignment horizontal="center" vertical="center" wrapText="1"/>
    </xf>
    <xf numFmtId="0" fontId="60" fillId="36" borderId="54" xfId="0" applyFont="1" applyFill="1" applyBorder="1" applyAlignment="1">
      <alignment horizontal="center" vertical="center" wrapText="1"/>
    </xf>
    <xf numFmtId="4" fontId="9" fillId="36" borderId="0" xfId="0" applyNumberFormat="1" applyFont="1" applyFill="1" applyAlignment="1">
      <alignment horizontal="right" vertical="top" wrapText="1"/>
    </xf>
    <xf numFmtId="0" fontId="0" fillId="0" borderId="0" xfId="0"/>
    <xf numFmtId="0" fontId="54" fillId="0" borderId="52" xfId="3" applyFont="1" applyBorder="1" applyAlignment="1">
      <alignment horizontal="left"/>
    </xf>
    <xf numFmtId="0" fontId="54" fillId="0" borderId="64" xfId="3" applyFont="1" applyBorder="1" applyAlignment="1">
      <alignment horizontal="left"/>
    </xf>
    <xf numFmtId="0" fontId="50" fillId="0" borderId="58" xfId="3" applyFont="1" applyBorder="1" applyAlignment="1">
      <alignment horizontal="center" vertical="center"/>
    </xf>
    <xf numFmtId="0" fontId="50" fillId="0" borderId="59" xfId="3" applyFont="1" applyBorder="1" applyAlignment="1">
      <alignment horizontal="center" vertical="center"/>
    </xf>
    <xf numFmtId="0" fontId="50" fillId="0" borderId="60" xfId="3" applyFont="1" applyBorder="1" applyAlignment="1">
      <alignment horizontal="center" vertical="center"/>
    </xf>
    <xf numFmtId="0" fontId="51" fillId="0" borderId="61" xfId="3" applyFont="1" applyBorder="1" applyAlignment="1">
      <alignment horizontal="center" vertical="center" wrapText="1"/>
    </xf>
    <xf numFmtId="0" fontId="51" fillId="0" borderId="51" xfId="3" applyFont="1" applyBorder="1" applyAlignment="1">
      <alignment horizontal="center" vertical="center" wrapText="1"/>
    </xf>
    <xf numFmtId="0" fontId="51" fillId="0" borderId="62" xfId="3" applyFont="1" applyBorder="1" applyAlignment="1">
      <alignment horizontal="center" vertical="center" wrapText="1"/>
    </xf>
    <xf numFmtId="0" fontId="43" fillId="0" borderId="61" xfId="3" applyFont="1" applyBorder="1" applyAlignment="1">
      <alignment horizontal="center"/>
    </xf>
    <xf numFmtId="0" fontId="43" fillId="0" borderId="51" xfId="3" applyFont="1" applyBorder="1" applyAlignment="1">
      <alignment horizontal="center"/>
    </xf>
    <xf numFmtId="0" fontId="43" fillId="0" borderId="62" xfId="3" applyFont="1" applyBorder="1" applyAlignment="1">
      <alignment horizontal="center"/>
    </xf>
    <xf numFmtId="0" fontId="55" fillId="40" borderId="63" xfId="3" applyFont="1" applyFill="1" applyBorder="1" applyAlignment="1">
      <alignment horizontal="center" vertical="center"/>
    </xf>
    <xf numFmtId="0" fontId="55" fillId="40" borderId="52" xfId="3" applyFont="1" applyFill="1" applyBorder="1" applyAlignment="1">
      <alignment horizontal="center" vertical="center"/>
    </xf>
    <xf numFmtId="0" fontId="55" fillId="40" borderId="64" xfId="3" applyFont="1" applyFill="1" applyBorder="1" applyAlignment="1">
      <alignment horizontal="center" vertical="center"/>
    </xf>
    <xf numFmtId="0" fontId="54" fillId="0" borderId="63" xfId="3" applyFont="1" applyBorder="1" applyAlignment="1">
      <alignment horizontal="center" vertical="center"/>
    </xf>
    <xf numFmtId="0" fontId="55" fillId="0" borderId="52" xfId="3" applyFont="1" applyBorder="1" applyAlignment="1">
      <alignment horizontal="center" vertical="center"/>
    </xf>
    <xf numFmtId="167" fontId="56" fillId="40" borderId="52" xfId="5" applyFont="1" applyFill="1" applyBorder="1" applyAlignment="1">
      <alignment horizontal="center"/>
    </xf>
    <xf numFmtId="167" fontId="56" fillId="40" borderId="64" xfId="5" applyFont="1" applyFill="1" applyBorder="1" applyAlignment="1">
      <alignment horizontal="center"/>
    </xf>
    <xf numFmtId="0" fontId="51" fillId="40" borderId="63" xfId="3" applyFont="1" applyFill="1" applyBorder="1" applyAlignment="1">
      <alignment horizontal="center" vertical="center"/>
    </xf>
    <xf numFmtId="0" fontId="51" fillId="40" borderId="52" xfId="3" applyFont="1" applyFill="1" applyBorder="1" applyAlignment="1">
      <alignment horizontal="center" vertical="center"/>
    </xf>
    <xf numFmtId="0" fontId="51" fillId="40" borderId="64" xfId="3" applyFont="1" applyFill="1" applyBorder="1" applyAlignment="1">
      <alignment horizontal="center" vertical="center"/>
    </xf>
    <xf numFmtId="0" fontId="63" fillId="0" borderId="0" xfId="3" applyFont="1" applyFill="1" applyBorder="1" applyAlignment="1">
      <alignment horizontal="left" vertical="center" wrapText="1"/>
    </xf>
    <xf numFmtId="0" fontId="51" fillId="41" borderId="65" xfId="3" applyFont="1" applyFill="1" applyBorder="1" applyAlignment="1">
      <alignment horizontal="center"/>
    </xf>
    <xf numFmtId="0" fontId="52" fillId="41" borderId="66" xfId="3" applyFont="1" applyFill="1" applyBorder="1" applyAlignment="1">
      <alignment horizontal="center"/>
    </xf>
    <xf numFmtId="10" fontId="51" fillId="41" borderId="66" xfId="3" applyNumberFormat="1" applyFont="1" applyFill="1" applyBorder="1" applyAlignment="1">
      <alignment horizontal="center"/>
    </xf>
    <xf numFmtId="10" fontId="51" fillId="41" borderId="67" xfId="3" applyNumberFormat="1" applyFont="1" applyFill="1" applyBorder="1" applyAlignment="1">
      <alignment horizontal="center"/>
    </xf>
    <xf numFmtId="0" fontId="51" fillId="40" borderId="68" xfId="3" applyFont="1" applyFill="1" applyBorder="1" applyAlignment="1">
      <alignment horizontal="center" vertical="center"/>
    </xf>
    <xf numFmtId="10" fontId="51" fillId="40" borderId="68" xfId="3" applyNumberFormat="1" applyFont="1" applyFill="1" applyBorder="1" applyAlignment="1">
      <alignment horizontal="center"/>
    </xf>
    <xf numFmtId="0" fontId="51" fillId="40" borderId="69" xfId="3" applyFont="1" applyFill="1" applyBorder="1" applyAlignment="1">
      <alignment horizontal="center" vertical="center"/>
    </xf>
    <xf numFmtId="10" fontId="51" fillId="40" borderId="70" xfId="3" applyNumberFormat="1" applyFont="1" applyFill="1" applyBorder="1" applyAlignment="1">
      <alignment horizontal="center"/>
    </xf>
    <xf numFmtId="0" fontId="63" fillId="0" borderId="9" xfId="3" applyFont="1" applyFill="1" applyBorder="1" applyAlignment="1">
      <alignment horizontal="left" vertical="center" wrapText="1"/>
    </xf>
    <xf numFmtId="0" fontId="63" fillId="0" borderId="10" xfId="3" applyFont="1" applyFill="1" applyBorder="1" applyAlignment="1">
      <alignment horizontal="left" vertical="center" wrapText="1"/>
    </xf>
    <xf numFmtId="0" fontId="63" fillId="0" borderId="15" xfId="3" applyFont="1" applyFill="1" applyBorder="1" applyAlignment="1">
      <alignment horizontal="left" vertical="center" wrapText="1"/>
    </xf>
    <xf numFmtId="0" fontId="63" fillId="0" borderId="16" xfId="3" applyFont="1" applyFill="1" applyBorder="1" applyAlignment="1">
      <alignment horizontal="left" vertical="center" wrapText="1"/>
    </xf>
    <xf numFmtId="0" fontId="63" fillId="0" borderId="17" xfId="3" applyFont="1" applyFill="1" applyBorder="1" applyAlignment="1">
      <alignment horizontal="left" vertical="center" wrapText="1"/>
    </xf>
  </cellXfs>
  <cellStyles count="6">
    <cellStyle name="Ênfase6 3" xfId="4" xr:uid="{05A5972A-8D67-493C-B219-065280EB2B37}"/>
    <cellStyle name="Excel_BuiltIn_Comma" xfId="5" xr:uid="{EB6E31ED-8893-41F9-B1A2-2665720CC8E1}"/>
    <cellStyle name="Normal" xfId="0" builtinId="0"/>
    <cellStyle name="Normal 2" xfId="1" xr:uid="{CC7E3925-F134-44E0-940D-4D81F7B312DC}"/>
    <cellStyle name="Normal 260 2" xfId="3" xr:uid="{A2A648C2-C050-4ABD-90E6-152F103835BB}"/>
    <cellStyle name="Porcentagem 2" xfId="2" xr:uid="{0A801A42-4CDA-47FF-9286-98E9DA1287BF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47625</xdr:colOff>
      <xdr:row>1</xdr:row>
      <xdr:rowOff>47625</xdr:rowOff>
    </xdr:from>
    <xdr:to>
      <xdr:col>3</xdr:col>
      <xdr:colOff>47685</xdr:colOff>
      <xdr:row>2</xdr:row>
      <xdr:rowOff>409575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E5315230-F5CB-4F27-B4B4-0FBCC906E8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3425" y="238125"/>
          <a:ext cx="1371660" cy="5524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257174</xdr:colOff>
      <xdr:row>0</xdr:row>
      <xdr:rowOff>171450</xdr:rowOff>
    </xdr:from>
    <xdr:to>
      <xdr:col>3</xdr:col>
      <xdr:colOff>904875</xdr:colOff>
      <xdr:row>2</xdr:row>
      <xdr:rowOff>575037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6691C2EF-F7D2-404E-8F87-3F6196EFA4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2974" y="171450"/>
          <a:ext cx="2171701" cy="79411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41415</xdr:colOff>
      <xdr:row>1</xdr:row>
      <xdr:rowOff>49698</xdr:rowOff>
    </xdr:from>
    <xdr:to>
      <xdr:col>2</xdr:col>
      <xdr:colOff>347871</xdr:colOff>
      <xdr:row>3</xdr:row>
      <xdr:rowOff>97323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236F7695-0FA2-43A1-B5CB-BFD02C4805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8872" y="248481"/>
          <a:ext cx="1424608" cy="618296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1</xdr:row>
      <xdr:rowOff>66675</xdr:rowOff>
    </xdr:from>
    <xdr:to>
      <xdr:col>2</xdr:col>
      <xdr:colOff>295275</xdr:colOff>
      <xdr:row>2</xdr:row>
      <xdr:rowOff>409574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6FF9C7B3-E693-4C40-BDC0-500B05D6D2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5325" y="257175"/>
          <a:ext cx="1323975" cy="533399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66675</xdr:colOff>
      <xdr:row>1</xdr:row>
      <xdr:rowOff>66675</xdr:rowOff>
    </xdr:from>
    <xdr:to>
      <xdr:col>3</xdr:col>
      <xdr:colOff>192676</xdr:colOff>
      <xdr:row>2</xdr:row>
      <xdr:rowOff>514350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295467D-D42F-402C-BD35-BFE252166C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2475" y="257175"/>
          <a:ext cx="1745251" cy="63817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38101</xdr:colOff>
      <xdr:row>1</xdr:row>
      <xdr:rowOff>47626</xdr:rowOff>
    </xdr:from>
    <xdr:to>
      <xdr:col>2</xdr:col>
      <xdr:colOff>276225</xdr:colOff>
      <xdr:row>2</xdr:row>
      <xdr:rowOff>351205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61AB080C-EDBA-49B4-91E1-B54B7E40D7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3901" y="238126"/>
          <a:ext cx="1533524" cy="560754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85725</xdr:colOff>
      <xdr:row>1</xdr:row>
      <xdr:rowOff>57149</xdr:rowOff>
    </xdr:from>
    <xdr:to>
      <xdr:col>2</xdr:col>
      <xdr:colOff>1211723</xdr:colOff>
      <xdr:row>1</xdr:row>
      <xdr:rowOff>771524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ED4D186-7AC9-4C9A-A69F-307F3B9269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4375" y="257174"/>
          <a:ext cx="1773698" cy="71437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04630253181\Desktop\PLANILHA%20OR&#199;.-REFORMA%20QUADRA%20FILAD&#201;LFIA-JONAS%20FORMATOU%20SEM%20O%20PISO%2036,15X20,05.ods" TargetMode="External"/><Relationship Id="rId1" Type="http://schemas.openxmlformats.org/officeDocument/2006/relationships/externalLinkPath" Target="/Users/04630253181/Desktop/PLANILHA%20OR&#199;.-REFORMA%20QUADRA%20FILAD&#201;LFIA-JONAS%20FORMATOU%20SEM%20O%20PISO%2036,15X20,05.od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Orçamento Resumido"/>
      <sheetName val="Administração Local"/>
      <sheetName val="Orçamento Sintético"/>
      <sheetName val="BDI"/>
      <sheetName val="Cronograma"/>
      <sheetName val="Orçamento Analítico"/>
      <sheetName val="Memória de Cálculo"/>
      <sheetName val="Encarg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6">
          <cell r="D6" t="str">
            <v>PREFEITURA MUNICIPAL DE JUÍNA</v>
          </cell>
        </row>
      </sheetData>
      <sheetData sheetId="7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0C55B0-CD39-471C-9073-99A8BD19ACFA}">
  <sheetPr>
    <pageSetUpPr fitToPage="1"/>
  </sheetPr>
  <dimension ref="B1:L16"/>
  <sheetViews>
    <sheetView view="pageBreakPreview" zoomScaleNormal="130" zoomScaleSheetLayoutView="100" workbookViewId="0">
      <selection activeCell="P15" sqref="P15"/>
    </sheetView>
  </sheetViews>
  <sheetFormatPr defaultRowHeight="14.25" x14ac:dyDescent="0.2"/>
  <cols>
    <col min="4" max="4" width="11.375" customWidth="1"/>
    <col min="5" max="5" width="17.375" customWidth="1"/>
    <col min="6" max="6" width="19.25" customWidth="1"/>
    <col min="11" max="11" width="14.375" bestFit="1" customWidth="1"/>
    <col min="12" max="12" width="12.125" customWidth="1"/>
  </cols>
  <sheetData>
    <row r="1" spans="2:12" ht="15" thickBot="1" x14ac:dyDescent="0.25"/>
    <row r="2" spans="2:12" ht="15" x14ac:dyDescent="0.2">
      <c r="B2" s="25"/>
      <c r="C2" s="26"/>
      <c r="D2" s="26"/>
      <c r="E2" s="33" t="s">
        <v>356</v>
      </c>
      <c r="F2" s="26"/>
      <c r="G2" s="222" t="s">
        <v>0</v>
      </c>
      <c r="H2" s="222"/>
      <c r="I2" s="27" t="s">
        <v>1</v>
      </c>
      <c r="J2" s="222" t="s">
        <v>2</v>
      </c>
      <c r="K2" s="222"/>
      <c r="L2" s="223"/>
    </row>
    <row r="3" spans="2:12" ht="60" customHeight="1" x14ac:dyDescent="0.2">
      <c r="B3" s="28"/>
      <c r="C3" s="178"/>
      <c r="D3" s="210" t="s">
        <v>365</v>
      </c>
      <c r="E3" s="210"/>
      <c r="F3" s="210"/>
      <c r="G3" s="209" t="s">
        <v>3</v>
      </c>
      <c r="H3" s="209"/>
      <c r="I3" s="205" t="s">
        <v>4</v>
      </c>
      <c r="J3" s="224" t="s">
        <v>5</v>
      </c>
      <c r="K3" s="224"/>
      <c r="L3" s="225"/>
    </row>
    <row r="4" spans="2:12" ht="19.5" customHeight="1" x14ac:dyDescent="0.2">
      <c r="B4" s="226" t="s">
        <v>357</v>
      </c>
      <c r="C4" s="227"/>
      <c r="D4" s="227"/>
      <c r="E4" s="227"/>
      <c r="F4" s="227"/>
      <c r="G4" s="227"/>
      <c r="H4" s="227"/>
      <c r="I4" s="227"/>
      <c r="J4" s="227"/>
      <c r="K4" s="227"/>
      <c r="L4" s="228"/>
    </row>
    <row r="5" spans="2:12" ht="24" customHeight="1" x14ac:dyDescent="0.2">
      <c r="B5" s="229" t="s">
        <v>358</v>
      </c>
      <c r="C5" s="230"/>
      <c r="D5" s="230"/>
      <c r="E5" s="230" t="s">
        <v>12</v>
      </c>
      <c r="F5" s="230"/>
      <c r="G5" s="230"/>
      <c r="H5" s="230"/>
      <c r="I5" s="230"/>
      <c r="J5" s="230"/>
      <c r="K5" s="69" t="s">
        <v>17</v>
      </c>
      <c r="L5" s="70" t="s">
        <v>359</v>
      </c>
    </row>
    <row r="6" spans="2:12" s="71" customFormat="1" ht="20.100000000000001" customHeight="1" x14ac:dyDescent="0.2">
      <c r="B6" s="216" t="s">
        <v>360</v>
      </c>
      <c r="C6" s="217"/>
      <c r="D6" s="217"/>
      <c r="E6" s="218" t="s">
        <v>8</v>
      </c>
      <c r="F6" s="218"/>
      <c r="G6" s="218"/>
      <c r="H6" s="218"/>
      <c r="I6" s="218"/>
      <c r="J6" s="218"/>
      <c r="K6" s="72">
        <v>10696.64</v>
      </c>
      <c r="L6" s="73">
        <v>4.3721236082674295E-2</v>
      </c>
    </row>
    <row r="7" spans="2:12" s="71" customFormat="1" ht="20.100000000000001" customHeight="1" x14ac:dyDescent="0.2">
      <c r="B7" s="216" t="s">
        <v>361</v>
      </c>
      <c r="C7" s="217"/>
      <c r="D7" s="217"/>
      <c r="E7" s="218" t="s">
        <v>39</v>
      </c>
      <c r="F7" s="218"/>
      <c r="G7" s="218"/>
      <c r="H7" s="218"/>
      <c r="I7" s="218"/>
      <c r="J7" s="218"/>
      <c r="K7" s="72">
        <v>42104.77</v>
      </c>
      <c r="L7" s="73">
        <v>0.17209820928597225</v>
      </c>
    </row>
    <row r="8" spans="2:12" s="71" customFormat="1" ht="20.100000000000001" customHeight="1" x14ac:dyDescent="0.2">
      <c r="B8" s="216" t="s">
        <v>362</v>
      </c>
      <c r="C8" s="217"/>
      <c r="D8" s="217"/>
      <c r="E8" s="218" t="s">
        <v>527</v>
      </c>
      <c r="F8" s="218"/>
      <c r="G8" s="218"/>
      <c r="H8" s="218"/>
      <c r="I8" s="218"/>
      <c r="J8" s="218"/>
      <c r="K8" s="72">
        <v>142672.95999999999</v>
      </c>
      <c r="L8" s="73">
        <v>0.58315865232203257</v>
      </c>
    </row>
    <row r="9" spans="2:12" s="71" customFormat="1" ht="20.100000000000001" customHeight="1" x14ac:dyDescent="0.2">
      <c r="B9" s="216" t="s">
        <v>363</v>
      </c>
      <c r="C9" s="217"/>
      <c r="D9" s="217"/>
      <c r="E9" s="218" t="s">
        <v>323</v>
      </c>
      <c r="F9" s="218"/>
      <c r="G9" s="218"/>
      <c r="H9" s="218"/>
      <c r="I9" s="218"/>
      <c r="J9" s="218"/>
      <c r="K9" s="72">
        <v>47562.49</v>
      </c>
      <c r="L9" s="73">
        <v>0.19440598673694126</v>
      </c>
    </row>
    <row r="10" spans="2:12" s="71" customFormat="1" ht="20.100000000000001" customHeight="1" x14ac:dyDescent="0.2">
      <c r="B10" s="216" t="s">
        <v>364</v>
      </c>
      <c r="C10" s="217"/>
      <c r="D10" s="217"/>
      <c r="E10" s="218" t="s">
        <v>347</v>
      </c>
      <c r="F10" s="218"/>
      <c r="G10" s="218"/>
      <c r="H10" s="218"/>
      <c r="I10" s="218"/>
      <c r="J10" s="218"/>
      <c r="K10" s="72">
        <v>1618.62</v>
      </c>
      <c r="L10" s="73">
        <v>6.615915572379576E-3</v>
      </c>
    </row>
    <row r="11" spans="2:12" ht="39" customHeight="1" x14ac:dyDescent="0.2">
      <c r="B11" s="219" t="s">
        <v>528</v>
      </c>
      <c r="C11" s="220"/>
      <c r="D11" s="220"/>
      <c r="E11" s="220"/>
      <c r="F11" s="220"/>
      <c r="G11" s="220"/>
      <c r="H11" s="220"/>
      <c r="I11" s="220"/>
      <c r="J11" s="220"/>
      <c r="K11" s="220"/>
      <c r="L11" s="221"/>
    </row>
    <row r="12" spans="2:12" ht="15" x14ac:dyDescent="0.2">
      <c r="B12" s="211"/>
      <c r="C12" s="212"/>
      <c r="D12" s="212"/>
      <c r="E12" s="203"/>
      <c r="F12" s="165"/>
      <c r="G12" s="165"/>
      <c r="H12" s="213" t="s">
        <v>353</v>
      </c>
      <c r="I12" s="213"/>
      <c r="J12" s="214">
        <v>200168.29</v>
      </c>
      <c r="K12" s="214"/>
      <c r="L12" s="215"/>
    </row>
    <row r="13" spans="2:12" ht="15" x14ac:dyDescent="0.2">
      <c r="B13" s="211"/>
      <c r="C13" s="212"/>
      <c r="D13" s="212"/>
      <c r="E13" s="203"/>
      <c r="F13" s="165"/>
      <c r="G13" s="165"/>
      <c r="H13" s="213" t="s">
        <v>354</v>
      </c>
      <c r="I13" s="213"/>
      <c r="J13" s="214">
        <v>44487.19</v>
      </c>
      <c r="K13" s="214"/>
      <c r="L13" s="215"/>
    </row>
    <row r="14" spans="2:12" ht="15" x14ac:dyDescent="0.2">
      <c r="B14" s="211"/>
      <c r="C14" s="212"/>
      <c r="D14" s="212"/>
      <c r="E14" s="203"/>
      <c r="F14" s="165"/>
      <c r="G14" s="165"/>
      <c r="H14" s="213" t="s">
        <v>355</v>
      </c>
      <c r="I14" s="213"/>
      <c r="J14" s="214">
        <v>244655.48</v>
      </c>
      <c r="K14" s="214"/>
      <c r="L14" s="215"/>
    </row>
    <row r="15" spans="2:12" x14ac:dyDescent="0.2">
      <c r="B15" s="31"/>
      <c r="C15" s="24"/>
      <c r="D15" s="24"/>
      <c r="E15" s="24"/>
      <c r="F15" s="24"/>
      <c r="G15" s="24"/>
      <c r="H15" s="24"/>
      <c r="I15" s="24"/>
      <c r="J15" s="24"/>
      <c r="K15" s="24"/>
      <c r="L15" s="32"/>
    </row>
    <row r="16" spans="2:12" ht="46.5" customHeight="1" thickBot="1" x14ac:dyDescent="0.25">
      <c r="B16" s="206" t="s">
        <v>366</v>
      </c>
      <c r="C16" s="207"/>
      <c r="D16" s="207"/>
      <c r="E16" s="207"/>
      <c r="F16" s="207"/>
      <c r="G16" s="207"/>
      <c r="H16" s="207"/>
      <c r="I16" s="207"/>
      <c r="J16" s="207"/>
      <c r="K16" s="207"/>
      <c r="L16" s="208"/>
    </row>
  </sheetData>
  <mergeCells count="29">
    <mergeCell ref="B11:L11"/>
    <mergeCell ref="J2:L2"/>
    <mergeCell ref="J3:L3"/>
    <mergeCell ref="B4:L4"/>
    <mergeCell ref="B5:D5"/>
    <mergeCell ref="E5:J5"/>
    <mergeCell ref="G2:H2"/>
    <mergeCell ref="B6:D6"/>
    <mergeCell ref="E6:J6"/>
    <mergeCell ref="B7:D7"/>
    <mergeCell ref="E7:J7"/>
    <mergeCell ref="B8:D8"/>
    <mergeCell ref="E8:J8"/>
    <mergeCell ref="B16:L16"/>
    <mergeCell ref="G3:H3"/>
    <mergeCell ref="D3:F3"/>
    <mergeCell ref="B13:D13"/>
    <mergeCell ref="H13:I13"/>
    <mergeCell ref="J13:L13"/>
    <mergeCell ref="B14:D14"/>
    <mergeCell ref="H14:I14"/>
    <mergeCell ref="J14:L14"/>
    <mergeCell ref="B9:D9"/>
    <mergeCell ref="E9:J9"/>
    <mergeCell ref="B10:D10"/>
    <mergeCell ref="E10:J10"/>
    <mergeCell ref="B12:D12"/>
    <mergeCell ref="H12:I12"/>
    <mergeCell ref="J12:L12"/>
  </mergeCells>
  <printOptions horizontalCentered="1" verticalCentered="1"/>
  <pageMargins left="0.78740157480314965" right="0.78740157480314965" top="0.78740157480314965" bottom="0.78740157480314965" header="0.31496062992125984" footer="0.31496062992125984"/>
  <pageSetup paperSize="9" scale="92" orientation="landscape" r:id="rId1"/>
  <headerFooter>
    <oddHeader>&amp;A</oddHeader>
    <oddFooter>&amp;A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0DA698-4467-4199-A85B-31F8A5B5D968}">
  <sheetPr>
    <pageSetUpPr fitToPage="1"/>
  </sheetPr>
  <dimension ref="B1:K29"/>
  <sheetViews>
    <sheetView view="pageBreakPreview" topLeftCell="A16" zoomScaleNormal="100" zoomScaleSheetLayoutView="100" workbookViewId="0">
      <selection activeCell="E15" sqref="E15"/>
    </sheetView>
  </sheetViews>
  <sheetFormatPr defaultRowHeight="14.25" x14ac:dyDescent="0.2"/>
  <cols>
    <col min="2" max="3" width="10" bestFit="1" customWidth="1"/>
    <col min="4" max="4" width="13.25" bestFit="1" customWidth="1"/>
    <col min="5" max="5" width="60" bestFit="1" customWidth="1"/>
    <col min="6" max="6" width="8" bestFit="1" customWidth="1"/>
    <col min="7" max="7" width="13" style="36" bestFit="1" customWidth="1"/>
    <col min="8" max="9" width="13" bestFit="1" customWidth="1"/>
    <col min="10" max="11" width="13" customWidth="1"/>
  </cols>
  <sheetData>
    <row r="1" spans="2:11" ht="15" thickBot="1" x14ac:dyDescent="0.25"/>
    <row r="2" spans="2:11" ht="15.75" x14ac:dyDescent="0.2">
      <c r="B2" s="74"/>
      <c r="C2" s="75"/>
      <c r="D2" s="75"/>
      <c r="E2" s="76" t="s">
        <v>356</v>
      </c>
      <c r="F2" s="77"/>
      <c r="G2" s="231" t="s">
        <v>0</v>
      </c>
      <c r="H2" s="231"/>
      <c r="I2" s="76" t="s">
        <v>1</v>
      </c>
      <c r="J2" s="236" t="s">
        <v>2</v>
      </c>
      <c r="K2" s="237"/>
    </row>
    <row r="3" spans="2:11" ht="62.25" customHeight="1" x14ac:dyDescent="0.2">
      <c r="B3" s="78"/>
      <c r="C3" s="200"/>
      <c r="D3" s="200"/>
      <c r="E3" s="200" t="str">
        <f>RESUMO!D3</f>
        <v>CONSTRUÇÃO DA ETAPA 01 - BARRACÃO DE SOM AUTOMOTIVO</v>
      </c>
      <c r="F3" s="201"/>
      <c r="G3" s="232" t="s">
        <v>3</v>
      </c>
      <c r="H3" s="232"/>
      <c r="I3" s="202" t="s">
        <v>4</v>
      </c>
      <c r="J3" s="238" t="s">
        <v>5</v>
      </c>
      <c r="K3" s="239"/>
    </row>
    <row r="4" spans="2:11" ht="24.75" customHeight="1" x14ac:dyDescent="0.2">
      <c r="B4" s="233" t="s">
        <v>367</v>
      </c>
      <c r="C4" s="234"/>
      <c r="D4" s="234"/>
      <c r="E4" s="234"/>
      <c r="F4" s="234"/>
      <c r="G4" s="234"/>
      <c r="H4" s="234"/>
      <c r="I4" s="234"/>
      <c r="J4" s="234"/>
      <c r="K4" s="235"/>
    </row>
    <row r="5" spans="2:11" s="9" customFormat="1" ht="31.5" x14ac:dyDescent="0.2">
      <c r="B5" s="68" t="s">
        <v>358</v>
      </c>
      <c r="C5" s="69" t="s">
        <v>10</v>
      </c>
      <c r="D5" s="69" t="s">
        <v>11</v>
      </c>
      <c r="E5" s="69" t="s">
        <v>12</v>
      </c>
      <c r="F5" s="69" t="s">
        <v>14</v>
      </c>
      <c r="G5" s="79" t="s">
        <v>15</v>
      </c>
      <c r="H5" s="69" t="s">
        <v>16</v>
      </c>
      <c r="I5" s="69" t="s">
        <v>368</v>
      </c>
      <c r="J5" s="69" t="s">
        <v>17</v>
      </c>
      <c r="K5" s="70" t="s">
        <v>359</v>
      </c>
    </row>
    <row r="6" spans="2:11" s="9" customFormat="1" ht="20.100000000000001" customHeight="1" x14ac:dyDescent="0.2">
      <c r="B6" s="66" t="s">
        <v>360</v>
      </c>
      <c r="C6" s="39"/>
      <c r="D6" s="39"/>
      <c r="E6" s="39" t="s">
        <v>8</v>
      </c>
      <c r="F6" s="39"/>
      <c r="G6" s="40"/>
      <c r="H6" s="41"/>
      <c r="I6" s="41"/>
      <c r="J6" s="41">
        <v>10696.64</v>
      </c>
      <c r="K6" s="67">
        <v>4.3721236082674295E-2</v>
      </c>
    </row>
    <row r="7" spans="2:11" ht="22.5" customHeight="1" x14ac:dyDescent="0.2">
      <c r="B7" s="42" t="s">
        <v>9</v>
      </c>
      <c r="C7" s="43" t="s">
        <v>19</v>
      </c>
      <c r="D7" s="43" t="s">
        <v>20</v>
      </c>
      <c r="E7" s="44" t="s">
        <v>21</v>
      </c>
      <c r="F7" s="43" t="s">
        <v>369</v>
      </c>
      <c r="G7" s="45">
        <v>1</v>
      </c>
      <c r="H7" s="46">
        <v>8751.24</v>
      </c>
      <c r="I7" s="46">
        <v>10696.64</v>
      </c>
      <c r="J7" s="46">
        <v>10696.64</v>
      </c>
      <c r="K7" s="47">
        <v>4.3721236082674295E-2</v>
      </c>
    </row>
    <row r="8" spans="2:11" s="9" customFormat="1" ht="20.100000000000001" customHeight="1" x14ac:dyDescent="0.2">
      <c r="B8" s="66" t="s">
        <v>361</v>
      </c>
      <c r="C8" s="39"/>
      <c r="D8" s="39"/>
      <c r="E8" s="39" t="s">
        <v>39</v>
      </c>
      <c r="F8" s="39"/>
      <c r="G8" s="40"/>
      <c r="H8" s="41"/>
      <c r="I8" s="41"/>
      <c r="J8" s="41">
        <v>42104.77</v>
      </c>
      <c r="K8" s="67">
        <v>0.17209820928597225</v>
      </c>
    </row>
    <row r="9" spans="2:11" ht="42.75" x14ac:dyDescent="0.2">
      <c r="B9" s="48" t="s">
        <v>40</v>
      </c>
      <c r="C9" s="49" t="s">
        <v>41</v>
      </c>
      <c r="D9" s="49" t="s">
        <v>26</v>
      </c>
      <c r="E9" s="50" t="s">
        <v>42</v>
      </c>
      <c r="F9" s="49" t="s">
        <v>370</v>
      </c>
      <c r="G9" s="51">
        <v>3.125</v>
      </c>
      <c r="H9" s="52">
        <v>462.36</v>
      </c>
      <c r="I9" s="52">
        <v>565.14</v>
      </c>
      <c r="J9" s="52">
        <v>1766.06</v>
      </c>
      <c r="K9" s="53">
        <v>7.2185589302965949E-3</v>
      </c>
    </row>
    <row r="10" spans="2:11" ht="24" customHeight="1" x14ac:dyDescent="0.2">
      <c r="B10" s="54" t="s">
        <v>64</v>
      </c>
      <c r="C10" s="55" t="s">
        <v>65</v>
      </c>
      <c r="D10" s="55" t="s">
        <v>26</v>
      </c>
      <c r="E10" s="56" t="s">
        <v>66</v>
      </c>
      <c r="F10" s="55" t="s">
        <v>370</v>
      </c>
      <c r="G10" s="57">
        <v>187.66</v>
      </c>
      <c r="H10" s="58">
        <v>89.16</v>
      </c>
      <c r="I10" s="58">
        <v>108.98</v>
      </c>
      <c r="J10" s="58">
        <v>20451.18</v>
      </c>
      <c r="K10" s="59">
        <v>8.3591751143281157E-2</v>
      </c>
    </row>
    <row r="11" spans="2:11" ht="42.75" x14ac:dyDescent="0.2">
      <c r="B11" s="54" t="s">
        <v>89</v>
      </c>
      <c r="C11" s="55" t="s">
        <v>90</v>
      </c>
      <c r="D11" s="55" t="s">
        <v>26</v>
      </c>
      <c r="E11" s="56" t="s">
        <v>91</v>
      </c>
      <c r="F11" s="55" t="s">
        <v>93</v>
      </c>
      <c r="G11" s="57">
        <v>1</v>
      </c>
      <c r="H11" s="58">
        <v>2219.3000000000002</v>
      </c>
      <c r="I11" s="58">
        <v>2712.65</v>
      </c>
      <c r="J11" s="58">
        <v>2712.65</v>
      </c>
      <c r="K11" s="59">
        <v>1.1087632290108524E-2</v>
      </c>
    </row>
    <row r="12" spans="2:11" ht="42.75" x14ac:dyDescent="0.2">
      <c r="B12" s="54" t="s">
        <v>89</v>
      </c>
      <c r="C12" s="55" t="s">
        <v>116</v>
      </c>
      <c r="D12" s="55" t="s">
        <v>26</v>
      </c>
      <c r="E12" s="56" t="s">
        <v>117</v>
      </c>
      <c r="F12" s="55" t="s">
        <v>370</v>
      </c>
      <c r="G12" s="57">
        <v>369.55</v>
      </c>
      <c r="H12" s="58">
        <v>0.61</v>
      </c>
      <c r="I12" s="58">
        <v>0.74</v>
      </c>
      <c r="J12" s="58">
        <v>273.45999999999998</v>
      </c>
      <c r="K12" s="59">
        <v>1.1177350288658974E-3</v>
      </c>
    </row>
    <row r="13" spans="2:11" ht="42.75" x14ac:dyDescent="0.2">
      <c r="B13" s="54" t="s">
        <v>125</v>
      </c>
      <c r="C13" s="55" t="s">
        <v>126</v>
      </c>
      <c r="D13" s="55" t="s">
        <v>26</v>
      </c>
      <c r="E13" s="56" t="s">
        <v>127</v>
      </c>
      <c r="F13" s="55" t="s">
        <v>370</v>
      </c>
      <c r="G13" s="57">
        <v>6</v>
      </c>
      <c r="H13" s="58">
        <v>841.95</v>
      </c>
      <c r="I13" s="58">
        <v>1029.1099999999999</v>
      </c>
      <c r="J13" s="58">
        <v>6174.66</v>
      </c>
      <c r="K13" s="59">
        <v>2.5238183914784988E-2</v>
      </c>
    </row>
    <row r="14" spans="2:11" ht="42.75" x14ac:dyDescent="0.2">
      <c r="B14" s="54" t="s">
        <v>215</v>
      </c>
      <c r="C14" s="55" t="s">
        <v>216</v>
      </c>
      <c r="D14" s="55" t="s">
        <v>20</v>
      </c>
      <c r="E14" s="56" t="s">
        <v>217</v>
      </c>
      <c r="F14" s="55" t="s">
        <v>93</v>
      </c>
      <c r="G14" s="57">
        <v>1</v>
      </c>
      <c r="H14" s="58">
        <v>3966.24</v>
      </c>
      <c r="I14" s="58">
        <v>4847.93</v>
      </c>
      <c r="J14" s="58">
        <v>4847.93</v>
      </c>
      <c r="K14" s="59">
        <v>1.9815333791010935E-2</v>
      </c>
    </row>
    <row r="15" spans="2:11" ht="42.75" x14ac:dyDescent="0.2">
      <c r="B15" s="60" t="s">
        <v>301</v>
      </c>
      <c r="C15" s="61" t="s">
        <v>302</v>
      </c>
      <c r="D15" s="61" t="s">
        <v>26</v>
      </c>
      <c r="E15" s="62" t="s">
        <v>303</v>
      </c>
      <c r="F15" s="61" t="s">
        <v>56</v>
      </c>
      <c r="G15" s="63">
        <v>78.900000000000006</v>
      </c>
      <c r="H15" s="64">
        <v>60.96</v>
      </c>
      <c r="I15" s="64">
        <v>74.510000000000005</v>
      </c>
      <c r="J15" s="64">
        <v>5878.83</v>
      </c>
      <c r="K15" s="65">
        <v>2.4029014187624164E-2</v>
      </c>
    </row>
    <row r="16" spans="2:11" s="9" customFormat="1" ht="20.100000000000001" customHeight="1" x14ac:dyDescent="0.2">
      <c r="B16" s="66" t="s">
        <v>362</v>
      </c>
      <c r="C16" s="39"/>
      <c r="D16" s="39"/>
      <c r="E16" s="39" t="s">
        <v>316</v>
      </c>
      <c r="F16" s="39"/>
      <c r="G16" s="40"/>
      <c r="H16" s="41"/>
      <c r="I16" s="41"/>
      <c r="J16" s="41">
        <v>142672.95999999999</v>
      </c>
      <c r="K16" s="67">
        <v>0.58315865232203257</v>
      </c>
    </row>
    <row r="17" spans="2:11" ht="63" customHeight="1" x14ac:dyDescent="0.2">
      <c r="B17" s="42" t="s">
        <v>317</v>
      </c>
      <c r="C17" s="43" t="s">
        <v>318</v>
      </c>
      <c r="D17" s="43" t="s">
        <v>20</v>
      </c>
      <c r="E17" s="44" t="s">
        <v>526</v>
      </c>
      <c r="F17" s="43" t="s">
        <v>93</v>
      </c>
      <c r="G17" s="45">
        <v>1</v>
      </c>
      <c r="H17" s="46">
        <v>116725</v>
      </c>
      <c r="I17" s="46">
        <v>142672.95999999999</v>
      </c>
      <c r="J17" s="46">
        <v>142672.95999999999</v>
      </c>
      <c r="K17" s="47">
        <v>0.58315865232203257</v>
      </c>
    </row>
    <row r="18" spans="2:11" s="9" customFormat="1" ht="20.100000000000001" customHeight="1" x14ac:dyDescent="0.2">
      <c r="B18" s="66" t="s">
        <v>363</v>
      </c>
      <c r="C18" s="39"/>
      <c r="D18" s="39"/>
      <c r="E18" s="39" t="s">
        <v>323</v>
      </c>
      <c r="F18" s="39"/>
      <c r="G18" s="40"/>
      <c r="H18" s="41"/>
      <c r="I18" s="41"/>
      <c r="J18" s="41">
        <v>47562.49</v>
      </c>
      <c r="K18" s="67">
        <v>0.19440598673694126</v>
      </c>
    </row>
    <row r="19" spans="2:11" ht="57" x14ac:dyDescent="0.2">
      <c r="B19" s="48" t="s">
        <v>324</v>
      </c>
      <c r="C19" s="49" t="s">
        <v>325</v>
      </c>
      <c r="D19" s="49" t="s">
        <v>26</v>
      </c>
      <c r="E19" s="50" t="s">
        <v>326</v>
      </c>
      <c r="F19" s="49" t="s">
        <v>370</v>
      </c>
      <c r="G19" s="51">
        <v>369.55</v>
      </c>
      <c r="H19" s="52">
        <v>0.66</v>
      </c>
      <c r="I19" s="52">
        <v>0.8</v>
      </c>
      <c r="J19" s="52">
        <v>295.64</v>
      </c>
      <c r="K19" s="53">
        <v>1.2083931248954652E-3</v>
      </c>
    </row>
    <row r="20" spans="2:11" ht="49.5" customHeight="1" x14ac:dyDescent="0.2">
      <c r="B20" s="54" t="s">
        <v>329</v>
      </c>
      <c r="C20" s="55" t="s">
        <v>330</v>
      </c>
      <c r="D20" s="55" t="s">
        <v>26</v>
      </c>
      <c r="E20" s="56" t="s">
        <v>331</v>
      </c>
      <c r="F20" s="55" t="s">
        <v>370</v>
      </c>
      <c r="G20" s="57">
        <v>310.27</v>
      </c>
      <c r="H20" s="58">
        <v>116.05</v>
      </c>
      <c r="I20" s="58">
        <v>141.84</v>
      </c>
      <c r="J20" s="58">
        <v>44008.69</v>
      </c>
      <c r="K20" s="59">
        <v>0.1798802544704905</v>
      </c>
    </row>
    <row r="21" spans="2:11" ht="51" customHeight="1" x14ac:dyDescent="0.2">
      <c r="B21" s="60" t="s">
        <v>341</v>
      </c>
      <c r="C21" s="61" t="s">
        <v>342</v>
      </c>
      <c r="D21" s="61" t="s">
        <v>26</v>
      </c>
      <c r="E21" s="62" t="s">
        <v>343</v>
      </c>
      <c r="F21" s="61" t="s">
        <v>371</v>
      </c>
      <c r="G21" s="63">
        <v>3.0920000000000001</v>
      </c>
      <c r="H21" s="64">
        <v>862.1</v>
      </c>
      <c r="I21" s="64">
        <v>1053.74</v>
      </c>
      <c r="J21" s="64">
        <v>3258.16</v>
      </c>
      <c r="K21" s="65">
        <v>1.33173391415553E-2</v>
      </c>
    </row>
    <row r="22" spans="2:11" s="9" customFormat="1" ht="20.100000000000001" customHeight="1" x14ac:dyDescent="0.2">
      <c r="B22" s="66" t="s">
        <v>364</v>
      </c>
      <c r="C22" s="39"/>
      <c r="D22" s="39"/>
      <c r="E22" s="39" t="s">
        <v>347</v>
      </c>
      <c r="F22" s="39"/>
      <c r="G22" s="40"/>
      <c r="H22" s="41"/>
      <c r="I22" s="41"/>
      <c r="J22" s="41">
        <v>1618.62</v>
      </c>
      <c r="K22" s="67">
        <v>6.615915572379576E-3</v>
      </c>
    </row>
    <row r="23" spans="2:11" ht="28.5" x14ac:dyDescent="0.2">
      <c r="B23" s="48" t="s">
        <v>348</v>
      </c>
      <c r="C23" s="49" t="s">
        <v>349</v>
      </c>
      <c r="D23" s="49" t="s">
        <v>20</v>
      </c>
      <c r="E23" s="50" t="s">
        <v>350</v>
      </c>
      <c r="F23" s="49" t="s">
        <v>370</v>
      </c>
      <c r="G23" s="51">
        <v>369.55</v>
      </c>
      <c r="H23" s="52">
        <v>3.59</v>
      </c>
      <c r="I23" s="52">
        <v>4.38</v>
      </c>
      <c r="J23" s="52">
        <v>1618.62</v>
      </c>
      <c r="K23" s="53">
        <v>6.615915572379576E-3</v>
      </c>
    </row>
    <row r="24" spans="2:11" ht="25.5" customHeight="1" x14ac:dyDescent="0.2">
      <c r="B24" s="240" t="str">
        <f>RESUMO!B11</f>
        <v>1* - A EMPRESA VENCEDORA DA LICITAÇÃO DEVERÁ APRESENTAR ART DO PROJETO ESTRUTURAL, BEM COMO O PROJETO, COMO FORMA DE GARANTIR A ESTABILIDADE DA ESTRUTURA.</v>
      </c>
      <c r="C24" s="241"/>
      <c r="D24" s="241"/>
      <c r="E24" s="241"/>
      <c r="F24" s="241"/>
      <c r="G24" s="241"/>
      <c r="H24" s="241"/>
      <c r="I24" s="241"/>
      <c r="J24" s="241"/>
      <c r="K24" s="242"/>
    </row>
    <row r="25" spans="2:11" ht="15" x14ac:dyDescent="0.2">
      <c r="B25" s="211"/>
      <c r="C25" s="212"/>
      <c r="D25" s="212"/>
      <c r="E25" s="203"/>
      <c r="F25" s="165"/>
      <c r="G25" s="213" t="s">
        <v>353</v>
      </c>
      <c r="H25" s="213"/>
      <c r="I25" s="214">
        <v>200168.29</v>
      </c>
      <c r="J25" s="214"/>
      <c r="K25" s="215"/>
    </row>
    <row r="26" spans="2:11" ht="15" x14ac:dyDescent="0.2">
      <c r="B26" s="211"/>
      <c r="C26" s="212"/>
      <c r="D26" s="212"/>
      <c r="E26" s="203"/>
      <c r="F26" s="165"/>
      <c r="G26" s="213" t="s">
        <v>354</v>
      </c>
      <c r="H26" s="213"/>
      <c r="I26" s="214">
        <v>44487.19</v>
      </c>
      <c r="J26" s="214"/>
      <c r="K26" s="215"/>
    </row>
    <row r="27" spans="2:11" ht="15" x14ac:dyDescent="0.2">
      <c r="B27" s="211"/>
      <c r="C27" s="212"/>
      <c r="D27" s="212"/>
      <c r="E27" s="203"/>
      <c r="F27" s="165"/>
      <c r="G27" s="213" t="s">
        <v>355</v>
      </c>
      <c r="H27" s="213"/>
      <c r="I27" s="214">
        <v>244655.48</v>
      </c>
      <c r="J27" s="214"/>
      <c r="K27" s="215"/>
    </row>
    <row r="28" spans="2:11" ht="29.25" customHeight="1" x14ac:dyDescent="0.2">
      <c r="B28" s="31"/>
      <c r="C28" s="24"/>
      <c r="D28" s="24"/>
      <c r="E28" s="24"/>
      <c r="F28" s="24"/>
      <c r="G28" s="204"/>
      <c r="H28" s="24"/>
      <c r="I28" s="24"/>
      <c r="J28" s="24"/>
      <c r="K28" s="32"/>
    </row>
    <row r="29" spans="2:11" ht="54" customHeight="1" thickBot="1" x14ac:dyDescent="0.25">
      <c r="B29" s="206" t="s">
        <v>366</v>
      </c>
      <c r="C29" s="207"/>
      <c r="D29" s="207"/>
      <c r="E29" s="207"/>
      <c r="F29" s="207"/>
      <c r="G29" s="207"/>
      <c r="H29" s="207"/>
      <c r="I29" s="207"/>
      <c r="J29" s="207"/>
      <c r="K29" s="208"/>
    </row>
  </sheetData>
  <mergeCells count="16">
    <mergeCell ref="B27:D27"/>
    <mergeCell ref="G27:H27"/>
    <mergeCell ref="I27:K27"/>
    <mergeCell ref="B29:K29"/>
    <mergeCell ref="G2:H2"/>
    <mergeCell ref="G3:H3"/>
    <mergeCell ref="B4:K4"/>
    <mergeCell ref="B25:D25"/>
    <mergeCell ref="G25:H25"/>
    <mergeCell ref="I25:K25"/>
    <mergeCell ref="B26:D26"/>
    <mergeCell ref="G26:H26"/>
    <mergeCell ref="I26:K26"/>
    <mergeCell ref="J2:K2"/>
    <mergeCell ref="J3:K3"/>
    <mergeCell ref="B24:K24"/>
  </mergeCells>
  <printOptions horizontalCentered="1" verticalCentered="1"/>
  <pageMargins left="0.78740157480314965" right="0.78740157480314965" top="0.78740157480314965" bottom="0.78740157480314965" header="0.31496062992125984" footer="0.31496062992125984"/>
  <pageSetup paperSize="9" scale="71" fitToHeight="0" orientation="landscape" r:id="rId1"/>
  <headerFooter>
    <oddHeader>&amp;A</oddHeader>
    <oddFooter>&amp;A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5D1040-84E3-40B9-85A9-05835E172E12}">
  <sheetPr>
    <pageSetUpPr fitToPage="1"/>
  </sheetPr>
  <dimension ref="B1:D38"/>
  <sheetViews>
    <sheetView view="pageBreakPreview" zoomScaleNormal="100" zoomScaleSheetLayoutView="100" workbookViewId="0">
      <selection activeCell="H15" sqref="H15"/>
    </sheetView>
  </sheetViews>
  <sheetFormatPr defaultRowHeight="15" x14ac:dyDescent="0.25"/>
  <cols>
    <col min="1" max="1" width="9" style="114"/>
    <col min="2" max="2" width="14.625" style="114" customWidth="1"/>
    <col min="3" max="3" width="61.625" style="114" customWidth="1"/>
    <col min="4" max="4" width="20.75" style="114" customWidth="1"/>
    <col min="5" max="16384" width="9" style="114"/>
  </cols>
  <sheetData>
    <row r="1" spans="2:4" ht="15.75" thickBot="1" x14ac:dyDescent="0.3"/>
    <row r="2" spans="2:4" ht="22.5" customHeight="1" x14ac:dyDescent="0.25">
      <c r="B2" s="112"/>
      <c r="C2" s="113" t="s">
        <v>356</v>
      </c>
      <c r="D2" s="141"/>
    </row>
    <row r="3" spans="2:4" ht="22.5" customHeight="1" x14ac:dyDescent="0.25">
      <c r="B3" s="244" t="str">
        <f>RESUMO!D3</f>
        <v>CONSTRUÇÃO DA ETAPA 01 - BARRACÃO DE SOM AUTOMOTIVO</v>
      </c>
      <c r="C3" s="245"/>
      <c r="D3" s="246"/>
    </row>
    <row r="4" spans="2:4" ht="15.75" thickBot="1" x14ac:dyDescent="0.3">
      <c r="B4" s="247"/>
      <c r="C4" s="248"/>
      <c r="D4" s="249"/>
    </row>
    <row r="5" spans="2:4" x14ac:dyDescent="0.25">
      <c r="B5" s="250" t="s">
        <v>373</v>
      </c>
      <c r="C5" s="251"/>
      <c r="D5" s="252"/>
    </row>
    <row r="6" spans="2:4" ht="15.75" thickBot="1" x14ac:dyDescent="0.3">
      <c r="B6" s="253"/>
      <c r="C6" s="254"/>
      <c r="D6" s="255"/>
    </row>
    <row r="7" spans="2:4" ht="16.5" thickBot="1" x14ac:dyDescent="0.3">
      <c r="B7" s="115" t="s">
        <v>372</v>
      </c>
      <c r="C7" s="116" t="s">
        <v>374</v>
      </c>
      <c r="D7" s="117" t="s">
        <v>375</v>
      </c>
    </row>
    <row r="8" spans="2:4" ht="16.5" thickBot="1" x14ac:dyDescent="0.3">
      <c r="B8" s="118"/>
      <c r="C8" s="198"/>
      <c r="D8" s="119" t="s">
        <v>376</v>
      </c>
    </row>
    <row r="9" spans="2:4" ht="16.5" thickBot="1" x14ac:dyDescent="0.3">
      <c r="B9" s="120" t="s">
        <v>360</v>
      </c>
      <c r="C9" s="121" t="s">
        <v>377</v>
      </c>
      <c r="D9" s="122"/>
    </row>
    <row r="10" spans="2:4" ht="15.75" x14ac:dyDescent="0.25">
      <c r="B10" s="123" t="s">
        <v>378</v>
      </c>
      <c r="C10" s="124" t="s">
        <v>379</v>
      </c>
      <c r="D10" s="125">
        <v>0.04</v>
      </c>
    </row>
    <row r="11" spans="2:4" ht="15.75" x14ac:dyDescent="0.25">
      <c r="B11" s="126" t="s">
        <v>380</v>
      </c>
      <c r="C11" s="127" t="s">
        <v>381</v>
      </c>
      <c r="D11" s="128">
        <v>1.23E-2</v>
      </c>
    </row>
    <row r="12" spans="2:4" ht="15.75" x14ac:dyDescent="0.25">
      <c r="B12" s="126" t="s">
        <v>382</v>
      </c>
      <c r="C12" s="127" t="s">
        <v>383</v>
      </c>
      <c r="D12" s="128">
        <v>1.2699999999999999E-2</v>
      </c>
    </row>
    <row r="13" spans="2:4" ht="15.75" x14ac:dyDescent="0.25">
      <c r="B13" s="126" t="s">
        <v>382</v>
      </c>
      <c r="C13" s="127" t="s">
        <v>384</v>
      </c>
      <c r="D13" s="128">
        <v>8.0000000000000002E-3</v>
      </c>
    </row>
    <row r="14" spans="2:4" ht="16.5" thickBot="1" x14ac:dyDescent="0.3">
      <c r="B14" s="129"/>
      <c r="C14" s="130" t="s">
        <v>385</v>
      </c>
      <c r="D14" s="131">
        <f>D10+D11+D12+D13</f>
        <v>7.3000000000000009E-2</v>
      </c>
    </row>
    <row r="15" spans="2:4" ht="16.5" thickBot="1" x14ac:dyDescent="0.3">
      <c r="B15" s="120" t="s">
        <v>361</v>
      </c>
      <c r="C15" s="121" t="s">
        <v>386</v>
      </c>
      <c r="D15" s="122"/>
    </row>
    <row r="16" spans="2:4" ht="15.75" x14ac:dyDescent="0.25">
      <c r="B16" s="123" t="s">
        <v>387</v>
      </c>
      <c r="C16" s="124" t="s">
        <v>388</v>
      </c>
      <c r="D16" s="125">
        <v>7.3999999999999996E-2</v>
      </c>
    </row>
    <row r="17" spans="2:4" ht="16.5" thickBot="1" x14ac:dyDescent="0.3">
      <c r="B17" s="129"/>
      <c r="C17" s="130" t="s">
        <v>385</v>
      </c>
      <c r="D17" s="131">
        <f>D16</f>
        <v>7.3999999999999996E-2</v>
      </c>
    </row>
    <row r="18" spans="2:4" ht="16.5" thickBot="1" x14ac:dyDescent="0.3">
      <c r="B18" s="120" t="s">
        <v>362</v>
      </c>
      <c r="C18" s="121" t="s">
        <v>389</v>
      </c>
      <c r="D18" s="122"/>
    </row>
    <row r="19" spans="2:4" ht="15.75" x14ac:dyDescent="0.25">
      <c r="B19" s="123" t="s">
        <v>390</v>
      </c>
      <c r="C19" s="132" t="s">
        <v>391</v>
      </c>
      <c r="D19" s="125">
        <v>6.4999999999999997E-3</v>
      </c>
    </row>
    <row r="20" spans="2:4" ht="15.75" x14ac:dyDescent="0.25">
      <c r="B20" s="126" t="s">
        <v>392</v>
      </c>
      <c r="C20" s="127" t="s">
        <v>393</v>
      </c>
      <c r="D20" s="128">
        <v>0.03</v>
      </c>
    </row>
    <row r="21" spans="2:4" ht="15.75" x14ac:dyDescent="0.25">
      <c r="B21" s="126" t="s">
        <v>394</v>
      </c>
      <c r="C21" s="127" t="s">
        <v>395</v>
      </c>
      <c r="D21" s="128">
        <v>0.02</v>
      </c>
    </row>
    <row r="22" spans="2:4" ht="15.75" x14ac:dyDescent="0.25">
      <c r="B22" s="126" t="s">
        <v>396</v>
      </c>
      <c r="C22" s="127" t="s">
        <v>397</v>
      </c>
      <c r="D22" s="128">
        <v>0</v>
      </c>
    </row>
    <row r="23" spans="2:4" ht="15.75" x14ac:dyDescent="0.25">
      <c r="B23" s="133"/>
      <c r="C23" s="134" t="s">
        <v>385</v>
      </c>
      <c r="D23" s="135">
        <f>SUM(D19:D22)</f>
        <v>5.6499999999999995E-2</v>
      </c>
    </row>
    <row r="24" spans="2:4" ht="16.5" thickBot="1" x14ac:dyDescent="0.3">
      <c r="B24" s="136"/>
      <c r="C24" s="199"/>
      <c r="D24" s="137"/>
    </row>
    <row r="25" spans="2:4" x14ac:dyDescent="0.25">
      <c r="B25" s="256" t="s">
        <v>398</v>
      </c>
      <c r="C25" s="257"/>
      <c r="D25" s="260">
        <f>((((1+(D10+D13+D12))*(1+D11)*(1+D16))/(1-D23))-1)</f>
        <v>0.22226164190779008</v>
      </c>
    </row>
    <row r="26" spans="2:4" ht="15.75" thickBot="1" x14ac:dyDescent="0.3">
      <c r="B26" s="258"/>
      <c r="C26" s="259"/>
      <c r="D26" s="261"/>
    </row>
    <row r="27" spans="2:4" x14ac:dyDescent="0.25">
      <c r="B27" s="262" t="s">
        <v>399</v>
      </c>
      <c r="C27" s="263"/>
      <c r="D27" s="264"/>
    </row>
    <row r="28" spans="2:4" x14ac:dyDescent="0.25">
      <c r="B28" s="265"/>
      <c r="C28" s="266"/>
      <c r="D28" s="267"/>
    </row>
    <row r="29" spans="2:4" ht="15.75" thickBot="1" x14ac:dyDescent="0.3">
      <c r="B29" s="268"/>
      <c r="C29" s="269"/>
      <c r="D29" s="270"/>
    </row>
    <row r="30" spans="2:4" x14ac:dyDescent="0.25">
      <c r="B30" s="271" t="s">
        <v>400</v>
      </c>
      <c r="C30" s="272"/>
      <c r="D30" s="273"/>
    </row>
    <row r="31" spans="2:4" x14ac:dyDescent="0.25">
      <c r="B31" s="274"/>
      <c r="C31" s="275"/>
      <c r="D31" s="276"/>
    </row>
    <row r="32" spans="2:4" ht="15.75" thickBot="1" x14ac:dyDescent="0.3">
      <c r="B32" s="277"/>
      <c r="C32" s="278"/>
      <c r="D32" s="279"/>
    </row>
    <row r="33" spans="2:4" x14ac:dyDescent="0.25">
      <c r="B33" s="138"/>
      <c r="C33" s="138"/>
      <c r="D33" s="138"/>
    </row>
    <row r="34" spans="2:4" ht="16.5" x14ac:dyDescent="0.25">
      <c r="B34" s="139"/>
      <c r="C34" s="139"/>
      <c r="D34" s="139"/>
    </row>
    <row r="35" spans="2:4" ht="16.5" x14ac:dyDescent="0.25">
      <c r="B35" s="243"/>
      <c r="C35" s="243"/>
      <c r="D35" s="243"/>
    </row>
    <row r="36" spans="2:4" ht="16.5" x14ac:dyDescent="0.25">
      <c r="B36" s="243"/>
      <c r="C36" s="243"/>
      <c r="D36" s="243"/>
    </row>
    <row r="38" spans="2:4" x14ac:dyDescent="0.25">
      <c r="B38" s="140"/>
    </row>
  </sheetData>
  <mergeCells count="8">
    <mergeCell ref="B35:D35"/>
    <mergeCell ref="B36:D36"/>
    <mergeCell ref="B3:D4"/>
    <mergeCell ref="B5:D6"/>
    <mergeCell ref="B25:C26"/>
    <mergeCell ref="D25:D26"/>
    <mergeCell ref="B27:D29"/>
    <mergeCell ref="B30:D32"/>
  </mergeCells>
  <printOptions horizontalCentered="1" verticalCentered="1"/>
  <pageMargins left="0.78740157480314965" right="0.78740157480314965" top="0.78740157480314965" bottom="0.78740157480314965" header="0.31496062992125984" footer="0.31496062992125984"/>
  <pageSetup paperSize="9" scale="99" orientation="landscape" r:id="rId1"/>
  <headerFooter>
    <oddHeader>&amp;A</oddHeader>
    <oddFooter>&amp;A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2A5A41-A056-4CB7-AAA0-FE0E22FCEFE6}">
  <sheetPr>
    <pageSetUpPr fitToPage="1"/>
  </sheetPr>
  <dimension ref="B1:J17"/>
  <sheetViews>
    <sheetView view="pageBreakPreview" zoomScaleNormal="100" zoomScaleSheetLayoutView="100" workbookViewId="0">
      <selection activeCell="H6" sqref="H6"/>
    </sheetView>
  </sheetViews>
  <sheetFormatPr defaultRowHeight="14.25" x14ac:dyDescent="0.2"/>
  <cols>
    <col min="2" max="2" width="13.625" customWidth="1"/>
    <col min="3" max="3" width="48" customWidth="1"/>
    <col min="4" max="7" width="13.625" customWidth="1"/>
    <col min="8" max="24" width="12" bestFit="1" customWidth="1"/>
  </cols>
  <sheetData>
    <row r="1" spans="2:10" ht="15" thickBot="1" x14ac:dyDescent="0.25"/>
    <row r="2" spans="2:10" ht="15" x14ac:dyDescent="0.2">
      <c r="B2" s="25"/>
      <c r="C2" s="33" t="s">
        <v>356</v>
      </c>
      <c r="D2" s="33" t="s">
        <v>0</v>
      </c>
      <c r="E2" s="33" t="s">
        <v>1</v>
      </c>
      <c r="F2" s="222" t="s">
        <v>2</v>
      </c>
      <c r="G2" s="223"/>
    </row>
    <row r="3" spans="2:10" ht="51" x14ac:dyDescent="0.2">
      <c r="B3" s="28"/>
      <c r="C3" s="24" t="str">
        <f>RESUMO!D3</f>
        <v>CONSTRUÇÃO DA ETAPA 01 - BARRACÃO DE SOM AUTOMOTIVO</v>
      </c>
      <c r="D3" s="179" t="s">
        <v>3</v>
      </c>
      <c r="E3" s="179" t="s">
        <v>4</v>
      </c>
      <c r="F3" s="210" t="s">
        <v>5</v>
      </c>
      <c r="G3" s="290"/>
    </row>
    <row r="4" spans="2:10" ht="22.5" customHeight="1" x14ac:dyDescent="0.2">
      <c r="B4" s="286" t="s">
        <v>401</v>
      </c>
      <c r="C4" s="287"/>
      <c r="D4" s="287"/>
      <c r="E4" s="287"/>
      <c r="F4" s="287"/>
      <c r="G4" s="288"/>
    </row>
    <row r="5" spans="2:10" ht="30" x14ac:dyDescent="0.2">
      <c r="B5" s="145" t="s">
        <v>358</v>
      </c>
      <c r="C5" s="146" t="s">
        <v>12</v>
      </c>
      <c r="D5" s="146" t="s">
        <v>402</v>
      </c>
      <c r="E5" s="146" t="s">
        <v>403</v>
      </c>
      <c r="F5" s="146" t="s">
        <v>404</v>
      </c>
      <c r="G5" s="147" t="s">
        <v>405</v>
      </c>
    </row>
    <row r="6" spans="2:10" ht="26.25" thickBot="1" x14ac:dyDescent="0.25">
      <c r="B6" s="37" t="s">
        <v>360</v>
      </c>
      <c r="C6" s="35" t="s">
        <v>8</v>
      </c>
      <c r="D6" s="34" t="s">
        <v>406</v>
      </c>
      <c r="E6" s="142" t="s">
        <v>407</v>
      </c>
      <c r="F6" s="142" t="s">
        <v>407</v>
      </c>
      <c r="G6" s="143" t="s">
        <v>408</v>
      </c>
    </row>
    <row r="7" spans="2:10" ht="27" thickTop="1" thickBot="1" x14ac:dyDescent="0.25">
      <c r="B7" s="37" t="s">
        <v>361</v>
      </c>
      <c r="C7" s="35" t="s">
        <v>39</v>
      </c>
      <c r="D7" s="34" t="s">
        <v>409</v>
      </c>
      <c r="E7" s="142" t="s">
        <v>409</v>
      </c>
      <c r="F7" s="34" t="s">
        <v>410</v>
      </c>
      <c r="G7" s="144" t="s">
        <v>410</v>
      </c>
    </row>
    <row r="8" spans="2:10" ht="27" thickTop="1" thickBot="1" x14ac:dyDescent="0.25">
      <c r="B8" s="37" t="s">
        <v>362</v>
      </c>
      <c r="C8" s="35" t="s">
        <v>316</v>
      </c>
      <c r="D8" s="34" t="s">
        <v>411</v>
      </c>
      <c r="E8" s="142" t="s">
        <v>412</v>
      </c>
      <c r="F8" s="142" t="s">
        <v>413</v>
      </c>
      <c r="G8" s="144" t="s">
        <v>410</v>
      </c>
    </row>
    <row r="9" spans="2:10" ht="27" thickTop="1" thickBot="1" x14ac:dyDescent="0.25">
      <c r="B9" s="37" t="s">
        <v>363</v>
      </c>
      <c r="C9" s="35" t="s">
        <v>323</v>
      </c>
      <c r="D9" s="34" t="s">
        <v>414</v>
      </c>
      <c r="E9" s="34" t="s">
        <v>410</v>
      </c>
      <c r="F9" s="34" t="s">
        <v>410</v>
      </c>
      <c r="G9" s="143" t="s">
        <v>414</v>
      </c>
    </row>
    <row r="10" spans="2:10" ht="27" thickTop="1" thickBot="1" x14ac:dyDescent="0.25">
      <c r="B10" s="37" t="s">
        <v>364</v>
      </c>
      <c r="C10" s="35" t="s">
        <v>347</v>
      </c>
      <c r="D10" s="34" t="s">
        <v>415</v>
      </c>
      <c r="E10" s="34" t="s">
        <v>410</v>
      </c>
      <c r="F10" s="34" t="s">
        <v>410</v>
      </c>
      <c r="G10" s="143" t="s">
        <v>415</v>
      </c>
      <c r="J10" s="7"/>
    </row>
    <row r="11" spans="2:10" ht="15" thickTop="1" x14ac:dyDescent="0.2">
      <c r="B11" s="289" t="s">
        <v>416</v>
      </c>
      <c r="C11" s="224"/>
      <c r="D11" s="178"/>
      <c r="E11" s="165" t="s">
        <v>417</v>
      </c>
      <c r="F11" s="165" t="s">
        <v>418</v>
      </c>
      <c r="G11" s="38" t="s">
        <v>419</v>
      </c>
    </row>
    <row r="12" spans="2:10" x14ac:dyDescent="0.2">
      <c r="B12" s="289" t="s">
        <v>420</v>
      </c>
      <c r="C12" s="224"/>
      <c r="D12" s="178"/>
      <c r="E12" s="165" t="s">
        <v>421</v>
      </c>
      <c r="F12" s="165" t="s">
        <v>422</v>
      </c>
      <c r="G12" s="38" t="s">
        <v>423</v>
      </c>
    </row>
    <row r="13" spans="2:10" x14ac:dyDescent="0.2">
      <c r="B13" s="289" t="s">
        <v>424</v>
      </c>
      <c r="C13" s="224"/>
      <c r="D13" s="178"/>
      <c r="E13" s="165" t="s">
        <v>417</v>
      </c>
      <c r="F13" s="165" t="s">
        <v>425</v>
      </c>
      <c r="G13" s="38" t="s">
        <v>426</v>
      </c>
    </row>
    <row r="14" spans="2:10" x14ac:dyDescent="0.2">
      <c r="B14" s="289" t="s">
        <v>427</v>
      </c>
      <c r="C14" s="224"/>
      <c r="D14" s="178"/>
      <c r="E14" s="165" t="s">
        <v>421</v>
      </c>
      <c r="F14" s="165" t="s">
        <v>428</v>
      </c>
      <c r="G14" s="148">
        <v>244655.48</v>
      </c>
    </row>
    <row r="15" spans="2:10" x14ac:dyDescent="0.2">
      <c r="B15" s="29"/>
      <c r="C15" s="23"/>
      <c r="D15" s="23"/>
      <c r="E15" s="23"/>
      <c r="F15" s="23"/>
      <c r="G15" s="30"/>
    </row>
    <row r="16" spans="2:10" x14ac:dyDescent="0.2">
      <c r="B16" s="280" t="s">
        <v>429</v>
      </c>
      <c r="C16" s="281"/>
      <c r="D16" s="281"/>
      <c r="E16" s="281"/>
      <c r="F16" s="281"/>
      <c r="G16" s="282"/>
    </row>
    <row r="17" spans="2:7" ht="14.25" customHeight="1" thickBot="1" x14ac:dyDescent="0.25">
      <c r="B17" s="283"/>
      <c r="C17" s="284"/>
      <c r="D17" s="284"/>
      <c r="E17" s="284"/>
      <c r="F17" s="284"/>
      <c r="G17" s="285"/>
    </row>
  </sheetData>
  <mergeCells count="8">
    <mergeCell ref="B16:G17"/>
    <mergeCell ref="F2:G2"/>
    <mergeCell ref="B4:G4"/>
    <mergeCell ref="B11:C11"/>
    <mergeCell ref="B12:C12"/>
    <mergeCell ref="B13:C13"/>
    <mergeCell ref="B14:C14"/>
    <mergeCell ref="F3:G3"/>
  </mergeCells>
  <printOptions horizontalCentered="1" verticalCentered="1"/>
  <pageMargins left="0.78740157480314965" right="0.78740157480314965" top="0.78740157480314965" bottom="0.78740157480314965" header="0.31496062992125984" footer="0.31496062992125984"/>
  <pageSetup paperSize="9" orientation="landscape" r:id="rId1"/>
  <headerFooter>
    <oddHeader>&amp;A</oddHeader>
    <oddFooter>&amp;A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DBF464-465F-46C6-A953-B80BD85B4523}">
  <sheetPr>
    <pageSetUpPr fitToPage="1"/>
  </sheetPr>
  <dimension ref="B1:K243"/>
  <sheetViews>
    <sheetView view="pageBreakPreview" zoomScaleNormal="100" zoomScaleSheetLayoutView="100" workbookViewId="0">
      <selection activeCell="F15" sqref="F15:G15"/>
    </sheetView>
  </sheetViews>
  <sheetFormatPr defaultRowHeight="14.25" x14ac:dyDescent="0.2"/>
  <cols>
    <col min="2" max="4" width="10.625" style="9" customWidth="1"/>
    <col min="5" max="5" width="60" bestFit="1" customWidth="1"/>
    <col min="6" max="6" width="15" style="9" bestFit="1" customWidth="1"/>
    <col min="7" max="9" width="12" style="9" bestFit="1" customWidth="1"/>
    <col min="10" max="10" width="13" style="9" bestFit="1" customWidth="1"/>
    <col min="11" max="11" width="14" style="9" bestFit="1" customWidth="1"/>
  </cols>
  <sheetData>
    <row r="1" spans="2:11" ht="15" thickBot="1" x14ac:dyDescent="0.25"/>
    <row r="2" spans="2:11" ht="15" x14ac:dyDescent="0.2">
      <c r="B2" s="10"/>
      <c r="C2" s="6"/>
      <c r="D2" s="309" t="s">
        <v>356</v>
      </c>
      <c r="E2" s="309"/>
      <c r="F2" s="309" t="s">
        <v>0</v>
      </c>
      <c r="G2" s="309"/>
      <c r="H2" s="309" t="s">
        <v>1</v>
      </c>
      <c r="I2" s="309"/>
      <c r="J2" s="309" t="s">
        <v>2</v>
      </c>
      <c r="K2" s="310"/>
    </row>
    <row r="3" spans="2:11" ht="80.099999999999994" customHeight="1" x14ac:dyDescent="0.2">
      <c r="B3" s="11"/>
      <c r="C3" s="188"/>
      <c r="D3" s="311" t="str">
        <f>RESUMO!D3</f>
        <v>CONSTRUÇÃO DA ETAPA 01 - BARRACÃO DE SOM AUTOMOTIVO</v>
      </c>
      <c r="E3" s="311"/>
      <c r="F3" s="312" t="s">
        <v>3</v>
      </c>
      <c r="G3" s="312"/>
      <c r="H3" s="312" t="s">
        <v>4</v>
      </c>
      <c r="I3" s="312"/>
      <c r="J3" s="312" t="s">
        <v>5</v>
      </c>
      <c r="K3" s="313"/>
    </row>
    <row r="4" spans="2:11" ht="24" customHeight="1" x14ac:dyDescent="0.2">
      <c r="B4" s="233" t="s">
        <v>6</v>
      </c>
      <c r="C4" s="234"/>
      <c r="D4" s="234"/>
      <c r="E4" s="234"/>
      <c r="F4" s="234"/>
      <c r="G4" s="234"/>
      <c r="H4" s="234"/>
      <c r="I4" s="234"/>
      <c r="J4" s="234"/>
      <c r="K4" s="235"/>
    </row>
    <row r="5" spans="2:11" s="9" customFormat="1" ht="24" customHeight="1" x14ac:dyDescent="0.2">
      <c r="B5" s="80" t="s">
        <v>7</v>
      </c>
      <c r="C5" s="81"/>
      <c r="D5" s="81"/>
      <c r="E5" s="81" t="s">
        <v>8</v>
      </c>
      <c r="F5" s="81"/>
      <c r="G5" s="314"/>
      <c r="H5" s="314"/>
      <c r="I5" s="82"/>
      <c r="J5" s="81"/>
      <c r="K5" s="83">
        <v>10696.64</v>
      </c>
    </row>
    <row r="6" spans="2:11" ht="18" customHeight="1" x14ac:dyDescent="0.2">
      <c r="B6" s="13" t="s">
        <v>9</v>
      </c>
      <c r="C6" s="85" t="s">
        <v>10</v>
      </c>
      <c r="D6" s="86" t="s">
        <v>11</v>
      </c>
      <c r="E6" s="1" t="s">
        <v>12</v>
      </c>
      <c r="F6" s="307" t="s">
        <v>13</v>
      </c>
      <c r="G6" s="307"/>
      <c r="H6" s="94" t="s">
        <v>14</v>
      </c>
      <c r="I6" s="85" t="s">
        <v>15</v>
      </c>
      <c r="J6" s="85" t="s">
        <v>16</v>
      </c>
      <c r="K6" s="99" t="s">
        <v>17</v>
      </c>
    </row>
    <row r="7" spans="2:11" ht="24" customHeight="1" x14ac:dyDescent="0.2">
      <c r="B7" s="14" t="s">
        <v>18</v>
      </c>
      <c r="C7" s="87" t="s">
        <v>19</v>
      </c>
      <c r="D7" s="88" t="s">
        <v>20</v>
      </c>
      <c r="E7" s="2" t="s">
        <v>21</v>
      </c>
      <c r="F7" s="308" t="s">
        <v>22</v>
      </c>
      <c r="G7" s="308"/>
      <c r="H7" s="95" t="s">
        <v>23</v>
      </c>
      <c r="I7" s="100">
        <v>1</v>
      </c>
      <c r="J7" s="101">
        <v>8751.24</v>
      </c>
      <c r="K7" s="102">
        <v>8751.24</v>
      </c>
    </row>
    <row r="8" spans="2:11" ht="26.1" customHeight="1" x14ac:dyDescent="0.2">
      <c r="B8" s="15" t="s">
        <v>24</v>
      </c>
      <c r="C8" s="89" t="s">
        <v>25</v>
      </c>
      <c r="D8" s="90" t="s">
        <v>26</v>
      </c>
      <c r="E8" s="3" t="s">
        <v>27</v>
      </c>
      <c r="F8" s="300" t="s">
        <v>22</v>
      </c>
      <c r="G8" s="300"/>
      <c r="H8" s="96" t="s">
        <v>28</v>
      </c>
      <c r="I8" s="103">
        <v>12</v>
      </c>
      <c r="J8" s="104">
        <v>116.87</v>
      </c>
      <c r="K8" s="105">
        <v>1402.44</v>
      </c>
    </row>
    <row r="9" spans="2:11" ht="24" customHeight="1" x14ac:dyDescent="0.2">
      <c r="B9" s="15" t="s">
        <v>24</v>
      </c>
      <c r="C9" s="89" t="s">
        <v>29</v>
      </c>
      <c r="D9" s="90" t="s">
        <v>26</v>
      </c>
      <c r="E9" s="3" t="s">
        <v>30</v>
      </c>
      <c r="F9" s="300" t="s">
        <v>22</v>
      </c>
      <c r="G9" s="300"/>
      <c r="H9" s="96" t="s">
        <v>28</v>
      </c>
      <c r="I9" s="103">
        <v>120</v>
      </c>
      <c r="J9" s="104">
        <v>61.24</v>
      </c>
      <c r="K9" s="105">
        <v>7348.8</v>
      </c>
    </row>
    <row r="10" spans="2:11" x14ac:dyDescent="0.2">
      <c r="B10" s="16"/>
      <c r="C10" s="189"/>
      <c r="D10" s="189"/>
      <c r="E10" s="190"/>
      <c r="F10" s="189" t="s">
        <v>31</v>
      </c>
      <c r="G10" s="191">
        <v>8398.08</v>
      </c>
      <c r="H10" s="189" t="s">
        <v>32</v>
      </c>
      <c r="I10" s="191">
        <v>0</v>
      </c>
      <c r="J10" s="189" t="s">
        <v>33</v>
      </c>
      <c r="K10" s="106">
        <v>8398.08</v>
      </c>
    </row>
    <row r="11" spans="2:11" x14ac:dyDescent="0.2">
      <c r="B11" s="16"/>
      <c r="C11" s="189"/>
      <c r="D11" s="189"/>
      <c r="E11" s="190"/>
      <c r="F11" s="189" t="s">
        <v>34</v>
      </c>
      <c r="G11" s="191">
        <v>1945.4</v>
      </c>
      <c r="H11" s="189"/>
      <c r="I11" s="302" t="s">
        <v>35</v>
      </c>
      <c r="J11" s="302"/>
      <c r="K11" s="106">
        <v>10696.64</v>
      </c>
    </row>
    <row r="12" spans="2:11" ht="50.1" customHeight="1" thickBot="1" x14ac:dyDescent="0.25">
      <c r="B12" s="17"/>
      <c r="C12" s="192"/>
      <c r="D12" s="192"/>
      <c r="E12" s="193"/>
      <c r="F12" s="192"/>
      <c r="G12" s="192"/>
      <c r="H12" s="192" t="s">
        <v>36</v>
      </c>
      <c r="I12" s="194">
        <v>1</v>
      </c>
      <c r="J12" s="192" t="s">
        <v>37</v>
      </c>
      <c r="K12" s="107">
        <v>10696.64</v>
      </c>
    </row>
    <row r="13" spans="2:11" ht="0.95" customHeight="1" thickTop="1" x14ac:dyDescent="0.2">
      <c r="B13" s="18"/>
      <c r="C13" s="91"/>
      <c r="D13" s="91"/>
      <c r="E13" s="4"/>
      <c r="F13" s="91"/>
      <c r="G13" s="91"/>
      <c r="H13" s="91"/>
      <c r="I13" s="91"/>
      <c r="J13" s="91"/>
      <c r="K13" s="108"/>
    </row>
    <row r="14" spans="2:11" s="9" customFormat="1" ht="24" customHeight="1" x14ac:dyDescent="0.2">
      <c r="B14" s="12" t="s">
        <v>38</v>
      </c>
      <c r="C14" s="20"/>
      <c r="D14" s="20"/>
      <c r="E14" s="20" t="s">
        <v>39</v>
      </c>
      <c r="F14" s="20"/>
      <c r="G14" s="306"/>
      <c r="H14" s="306"/>
      <c r="I14" s="21"/>
      <c r="J14" s="20"/>
      <c r="K14" s="22">
        <v>42104.77</v>
      </c>
    </row>
    <row r="15" spans="2:11" ht="18" customHeight="1" x14ac:dyDescent="0.2">
      <c r="B15" s="13" t="s">
        <v>40</v>
      </c>
      <c r="C15" s="85" t="s">
        <v>10</v>
      </c>
      <c r="D15" s="86" t="s">
        <v>11</v>
      </c>
      <c r="E15" s="1" t="s">
        <v>12</v>
      </c>
      <c r="F15" s="307" t="s">
        <v>13</v>
      </c>
      <c r="G15" s="307"/>
      <c r="H15" s="94" t="s">
        <v>14</v>
      </c>
      <c r="I15" s="85" t="s">
        <v>15</v>
      </c>
      <c r="J15" s="85" t="s">
        <v>16</v>
      </c>
      <c r="K15" s="99" t="s">
        <v>17</v>
      </c>
    </row>
    <row r="16" spans="2:11" ht="39" customHeight="1" x14ac:dyDescent="0.2">
      <c r="B16" s="14" t="s">
        <v>18</v>
      </c>
      <c r="C16" s="87" t="s">
        <v>41</v>
      </c>
      <c r="D16" s="88" t="s">
        <v>26</v>
      </c>
      <c r="E16" s="2" t="s">
        <v>42</v>
      </c>
      <c r="F16" s="308" t="s">
        <v>43</v>
      </c>
      <c r="G16" s="308"/>
      <c r="H16" s="95" t="s">
        <v>44</v>
      </c>
      <c r="I16" s="100">
        <v>1</v>
      </c>
      <c r="J16" s="101">
        <v>462.36</v>
      </c>
      <c r="K16" s="102">
        <v>462.36</v>
      </c>
    </row>
    <row r="17" spans="2:11" ht="26.1" customHeight="1" x14ac:dyDescent="0.2">
      <c r="B17" s="15" t="s">
        <v>24</v>
      </c>
      <c r="C17" s="89" t="s">
        <v>45</v>
      </c>
      <c r="D17" s="90" t="s">
        <v>26</v>
      </c>
      <c r="E17" s="3" t="s">
        <v>46</v>
      </c>
      <c r="F17" s="300" t="s">
        <v>47</v>
      </c>
      <c r="G17" s="300"/>
      <c r="H17" s="96" t="s">
        <v>44</v>
      </c>
      <c r="I17" s="103">
        <v>0.5</v>
      </c>
      <c r="J17" s="104">
        <v>21.5</v>
      </c>
      <c r="K17" s="105">
        <v>10.75</v>
      </c>
    </row>
    <row r="18" spans="2:11" ht="24" customHeight="1" x14ac:dyDescent="0.2">
      <c r="B18" s="15" t="s">
        <v>24</v>
      </c>
      <c r="C18" s="89" t="s">
        <v>48</v>
      </c>
      <c r="D18" s="90" t="s">
        <v>26</v>
      </c>
      <c r="E18" s="3" t="s">
        <v>49</v>
      </c>
      <c r="F18" s="300" t="s">
        <v>22</v>
      </c>
      <c r="G18" s="300"/>
      <c r="H18" s="96" t="s">
        <v>28</v>
      </c>
      <c r="I18" s="103">
        <v>0.37290000000000001</v>
      </c>
      <c r="J18" s="104">
        <v>25.26</v>
      </c>
      <c r="K18" s="105">
        <v>9.41</v>
      </c>
    </row>
    <row r="19" spans="2:11" ht="24" customHeight="1" x14ac:dyDescent="0.2">
      <c r="B19" s="15" t="s">
        <v>24</v>
      </c>
      <c r="C19" s="89" t="s">
        <v>50</v>
      </c>
      <c r="D19" s="90" t="s">
        <v>26</v>
      </c>
      <c r="E19" s="3" t="s">
        <v>51</v>
      </c>
      <c r="F19" s="300" t="s">
        <v>22</v>
      </c>
      <c r="G19" s="300"/>
      <c r="H19" s="96" t="s">
        <v>28</v>
      </c>
      <c r="I19" s="103">
        <v>1.1186</v>
      </c>
      <c r="J19" s="104">
        <v>20.32</v>
      </c>
      <c r="K19" s="105">
        <v>22.72</v>
      </c>
    </row>
    <row r="20" spans="2:11" ht="26.1" customHeight="1" x14ac:dyDescent="0.2">
      <c r="B20" s="19" t="s">
        <v>52</v>
      </c>
      <c r="C20" s="92" t="s">
        <v>53</v>
      </c>
      <c r="D20" s="93" t="s">
        <v>26</v>
      </c>
      <c r="E20" s="5" t="s">
        <v>54</v>
      </c>
      <c r="F20" s="301" t="s">
        <v>55</v>
      </c>
      <c r="G20" s="301"/>
      <c r="H20" s="97" t="s">
        <v>56</v>
      </c>
      <c r="I20" s="109">
        <v>3.2082999999999999</v>
      </c>
      <c r="J20" s="110">
        <v>5.87</v>
      </c>
      <c r="K20" s="111">
        <v>18.829999999999998</v>
      </c>
    </row>
    <row r="21" spans="2:11" ht="39" customHeight="1" x14ac:dyDescent="0.2">
      <c r="B21" s="19" t="s">
        <v>52</v>
      </c>
      <c r="C21" s="92" t="s">
        <v>57</v>
      </c>
      <c r="D21" s="93" t="s">
        <v>26</v>
      </c>
      <c r="E21" s="5" t="s">
        <v>58</v>
      </c>
      <c r="F21" s="301" t="s">
        <v>55</v>
      </c>
      <c r="G21" s="301"/>
      <c r="H21" s="97" t="s">
        <v>44</v>
      </c>
      <c r="I21" s="109">
        <v>1</v>
      </c>
      <c r="J21" s="110">
        <v>400</v>
      </c>
      <c r="K21" s="111">
        <v>400</v>
      </c>
    </row>
    <row r="22" spans="2:11" ht="24" customHeight="1" x14ac:dyDescent="0.2">
      <c r="B22" s="19" t="s">
        <v>52</v>
      </c>
      <c r="C22" s="92" t="s">
        <v>59</v>
      </c>
      <c r="D22" s="93" t="s">
        <v>26</v>
      </c>
      <c r="E22" s="5" t="s">
        <v>60</v>
      </c>
      <c r="F22" s="301" t="s">
        <v>55</v>
      </c>
      <c r="G22" s="301"/>
      <c r="H22" s="97" t="s">
        <v>61</v>
      </c>
      <c r="I22" s="109">
        <v>1.1299999999999999E-2</v>
      </c>
      <c r="J22" s="110">
        <v>35.99</v>
      </c>
      <c r="K22" s="111">
        <v>0.4</v>
      </c>
    </row>
    <row r="23" spans="2:11" ht="26.1" customHeight="1" x14ac:dyDescent="0.2">
      <c r="B23" s="19" t="s">
        <v>52</v>
      </c>
      <c r="C23" s="92" t="s">
        <v>62</v>
      </c>
      <c r="D23" s="93" t="s">
        <v>26</v>
      </c>
      <c r="E23" s="5" t="s">
        <v>63</v>
      </c>
      <c r="F23" s="301" t="s">
        <v>55</v>
      </c>
      <c r="G23" s="301"/>
      <c r="H23" s="97" t="s">
        <v>61</v>
      </c>
      <c r="I23" s="109">
        <v>1.32E-2</v>
      </c>
      <c r="J23" s="110">
        <v>19.28</v>
      </c>
      <c r="K23" s="111">
        <v>0.25</v>
      </c>
    </row>
    <row r="24" spans="2:11" x14ac:dyDescent="0.2">
      <c r="B24" s="16"/>
      <c r="C24" s="189"/>
      <c r="D24" s="189"/>
      <c r="E24" s="190"/>
      <c r="F24" s="189" t="s">
        <v>31</v>
      </c>
      <c r="G24" s="191">
        <v>28.89</v>
      </c>
      <c r="H24" s="189" t="s">
        <v>32</v>
      </c>
      <c r="I24" s="191">
        <v>0</v>
      </c>
      <c r="J24" s="189" t="s">
        <v>33</v>
      </c>
      <c r="K24" s="106">
        <v>28.89</v>
      </c>
    </row>
    <row r="25" spans="2:11" x14ac:dyDescent="0.2">
      <c r="B25" s="16"/>
      <c r="C25" s="189"/>
      <c r="D25" s="189"/>
      <c r="E25" s="190"/>
      <c r="F25" s="189" t="s">
        <v>34</v>
      </c>
      <c r="G25" s="191">
        <v>102.78</v>
      </c>
      <c r="H25" s="189"/>
      <c r="I25" s="302" t="s">
        <v>35</v>
      </c>
      <c r="J25" s="302"/>
      <c r="K25" s="106">
        <v>565.14</v>
      </c>
    </row>
    <row r="26" spans="2:11" ht="50.1" customHeight="1" thickBot="1" x14ac:dyDescent="0.25">
      <c r="B26" s="17"/>
      <c r="C26" s="192"/>
      <c r="D26" s="192"/>
      <c r="E26" s="193"/>
      <c r="F26" s="192"/>
      <c r="G26" s="192"/>
      <c r="H26" s="192" t="s">
        <v>36</v>
      </c>
      <c r="I26" s="194">
        <v>3.125</v>
      </c>
      <c r="J26" s="192" t="s">
        <v>37</v>
      </c>
      <c r="K26" s="107">
        <v>1766.06</v>
      </c>
    </row>
    <row r="27" spans="2:11" ht="0.95" customHeight="1" thickTop="1" x14ac:dyDescent="0.2">
      <c r="B27" s="18"/>
      <c r="C27" s="91"/>
      <c r="D27" s="91"/>
      <c r="E27" s="4"/>
      <c r="F27" s="91"/>
      <c r="G27" s="91"/>
      <c r="H27" s="91"/>
      <c r="I27" s="91"/>
      <c r="J27" s="91"/>
      <c r="K27" s="108"/>
    </row>
    <row r="28" spans="2:11" ht="18" customHeight="1" x14ac:dyDescent="0.2">
      <c r="B28" s="13" t="s">
        <v>64</v>
      </c>
      <c r="C28" s="85" t="s">
        <v>10</v>
      </c>
      <c r="D28" s="86" t="s">
        <v>11</v>
      </c>
      <c r="E28" s="1" t="s">
        <v>12</v>
      </c>
      <c r="F28" s="307" t="s">
        <v>13</v>
      </c>
      <c r="G28" s="307"/>
      <c r="H28" s="94" t="s">
        <v>14</v>
      </c>
      <c r="I28" s="85" t="s">
        <v>15</v>
      </c>
      <c r="J28" s="85" t="s">
        <v>16</v>
      </c>
      <c r="K28" s="99" t="s">
        <v>17</v>
      </c>
    </row>
    <row r="29" spans="2:11" ht="24" customHeight="1" x14ac:dyDescent="0.2">
      <c r="B29" s="14" t="s">
        <v>18</v>
      </c>
      <c r="C29" s="87" t="s">
        <v>65</v>
      </c>
      <c r="D29" s="88" t="s">
        <v>26</v>
      </c>
      <c r="E29" s="2" t="s">
        <v>66</v>
      </c>
      <c r="F29" s="308" t="s">
        <v>67</v>
      </c>
      <c r="G29" s="308"/>
      <c r="H29" s="95" t="s">
        <v>44</v>
      </c>
      <c r="I29" s="100">
        <v>1</v>
      </c>
      <c r="J29" s="101">
        <v>89.16</v>
      </c>
      <c r="K29" s="102">
        <v>89.16</v>
      </c>
    </row>
    <row r="30" spans="2:11" ht="26.1" customHeight="1" x14ac:dyDescent="0.2">
      <c r="B30" s="15" t="s">
        <v>24</v>
      </c>
      <c r="C30" s="89" t="s">
        <v>68</v>
      </c>
      <c r="D30" s="90" t="s">
        <v>26</v>
      </c>
      <c r="E30" s="3" t="s">
        <v>69</v>
      </c>
      <c r="F30" s="300" t="s">
        <v>22</v>
      </c>
      <c r="G30" s="300"/>
      <c r="H30" s="96" t="s">
        <v>28</v>
      </c>
      <c r="I30" s="103">
        <v>0.49199999999999999</v>
      </c>
      <c r="J30" s="104">
        <v>21.42</v>
      </c>
      <c r="K30" s="105">
        <v>10.53</v>
      </c>
    </row>
    <row r="31" spans="2:11" ht="24" customHeight="1" x14ac:dyDescent="0.2">
      <c r="B31" s="15" t="s">
        <v>24</v>
      </c>
      <c r="C31" s="89" t="s">
        <v>48</v>
      </c>
      <c r="D31" s="90" t="s">
        <v>26</v>
      </c>
      <c r="E31" s="3" t="s">
        <v>49</v>
      </c>
      <c r="F31" s="300" t="s">
        <v>22</v>
      </c>
      <c r="G31" s="300"/>
      <c r="H31" s="96" t="s">
        <v>28</v>
      </c>
      <c r="I31" s="103">
        <v>0.73499999999999999</v>
      </c>
      <c r="J31" s="104">
        <v>25.26</v>
      </c>
      <c r="K31" s="105">
        <v>18.559999999999999</v>
      </c>
    </row>
    <row r="32" spans="2:11" ht="39" customHeight="1" x14ac:dyDescent="0.2">
      <c r="B32" s="15" t="s">
        <v>24</v>
      </c>
      <c r="C32" s="89" t="s">
        <v>70</v>
      </c>
      <c r="D32" s="90" t="s">
        <v>26</v>
      </c>
      <c r="E32" s="3" t="s">
        <v>71</v>
      </c>
      <c r="F32" s="300" t="s">
        <v>72</v>
      </c>
      <c r="G32" s="300"/>
      <c r="H32" s="96" t="s">
        <v>73</v>
      </c>
      <c r="I32" s="103">
        <v>6.6E-3</v>
      </c>
      <c r="J32" s="104">
        <v>23.36</v>
      </c>
      <c r="K32" s="105">
        <v>0.15</v>
      </c>
    </row>
    <row r="33" spans="2:11" ht="39" customHeight="1" x14ac:dyDescent="0.2">
      <c r="B33" s="15" t="s">
        <v>24</v>
      </c>
      <c r="C33" s="89" t="s">
        <v>74</v>
      </c>
      <c r="D33" s="90" t="s">
        <v>26</v>
      </c>
      <c r="E33" s="3" t="s">
        <v>75</v>
      </c>
      <c r="F33" s="300" t="s">
        <v>72</v>
      </c>
      <c r="G33" s="300"/>
      <c r="H33" s="96" t="s">
        <v>76</v>
      </c>
      <c r="I33" s="103">
        <v>2.64E-2</v>
      </c>
      <c r="J33" s="104">
        <v>21.85</v>
      </c>
      <c r="K33" s="105">
        <v>0.56999999999999995</v>
      </c>
    </row>
    <row r="34" spans="2:11" ht="39" customHeight="1" x14ac:dyDescent="0.2">
      <c r="B34" s="15" t="s">
        <v>24</v>
      </c>
      <c r="C34" s="89" t="s">
        <v>77</v>
      </c>
      <c r="D34" s="90" t="s">
        <v>26</v>
      </c>
      <c r="E34" s="3" t="s">
        <v>78</v>
      </c>
      <c r="F34" s="300" t="s">
        <v>79</v>
      </c>
      <c r="G34" s="300"/>
      <c r="H34" s="96" t="s">
        <v>80</v>
      </c>
      <c r="I34" s="103">
        <v>6.1000000000000004E-3</v>
      </c>
      <c r="J34" s="104">
        <v>527.11</v>
      </c>
      <c r="K34" s="105">
        <v>3.21</v>
      </c>
    </row>
    <row r="35" spans="2:11" ht="26.1" customHeight="1" x14ac:dyDescent="0.2">
      <c r="B35" s="19" t="s">
        <v>52</v>
      </c>
      <c r="C35" s="92" t="s">
        <v>81</v>
      </c>
      <c r="D35" s="93" t="s">
        <v>26</v>
      </c>
      <c r="E35" s="5" t="s">
        <v>82</v>
      </c>
      <c r="F35" s="301" t="s">
        <v>55</v>
      </c>
      <c r="G35" s="301"/>
      <c r="H35" s="97" t="s">
        <v>56</v>
      </c>
      <c r="I35" s="109">
        <v>1.2273000000000001</v>
      </c>
      <c r="J35" s="110">
        <v>11.58</v>
      </c>
      <c r="K35" s="111">
        <v>14.21</v>
      </c>
    </row>
    <row r="36" spans="2:11" ht="26.1" customHeight="1" x14ac:dyDescent="0.2">
      <c r="B36" s="19" t="s">
        <v>52</v>
      </c>
      <c r="C36" s="92" t="s">
        <v>83</v>
      </c>
      <c r="D36" s="93" t="s">
        <v>26</v>
      </c>
      <c r="E36" s="5" t="s">
        <v>84</v>
      </c>
      <c r="F36" s="301" t="s">
        <v>55</v>
      </c>
      <c r="G36" s="301"/>
      <c r="H36" s="97" t="s">
        <v>61</v>
      </c>
      <c r="I36" s="109">
        <v>6.8000000000000005E-2</v>
      </c>
      <c r="J36" s="110">
        <v>18.600000000000001</v>
      </c>
      <c r="K36" s="111">
        <v>1.26</v>
      </c>
    </row>
    <row r="37" spans="2:11" ht="26.1" customHeight="1" x14ac:dyDescent="0.2">
      <c r="B37" s="19" t="s">
        <v>52</v>
      </c>
      <c r="C37" s="92" t="s">
        <v>85</v>
      </c>
      <c r="D37" s="93" t="s">
        <v>26</v>
      </c>
      <c r="E37" s="5" t="s">
        <v>86</v>
      </c>
      <c r="F37" s="301" t="s">
        <v>55</v>
      </c>
      <c r="G37" s="301"/>
      <c r="H37" s="97" t="s">
        <v>56</v>
      </c>
      <c r="I37" s="109">
        <v>2</v>
      </c>
      <c r="J37" s="110">
        <v>8.26</v>
      </c>
      <c r="K37" s="111">
        <v>16.52</v>
      </c>
    </row>
    <row r="38" spans="2:11" ht="39" customHeight="1" x14ac:dyDescent="0.2">
      <c r="B38" s="19" t="s">
        <v>52</v>
      </c>
      <c r="C38" s="92" t="s">
        <v>87</v>
      </c>
      <c r="D38" s="93" t="s">
        <v>26</v>
      </c>
      <c r="E38" s="5" t="s">
        <v>88</v>
      </c>
      <c r="F38" s="301" t="s">
        <v>55</v>
      </c>
      <c r="G38" s="301"/>
      <c r="H38" s="97" t="s">
        <v>44</v>
      </c>
      <c r="I38" s="109">
        <v>0.58530000000000004</v>
      </c>
      <c r="J38" s="110">
        <v>41.27</v>
      </c>
      <c r="K38" s="111">
        <v>24.15</v>
      </c>
    </row>
    <row r="39" spans="2:11" x14ac:dyDescent="0.2">
      <c r="B39" s="16"/>
      <c r="C39" s="189"/>
      <c r="D39" s="189"/>
      <c r="E39" s="190"/>
      <c r="F39" s="189" t="s">
        <v>31</v>
      </c>
      <c r="G39" s="191">
        <v>23.84</v>
      </c>
      <c r="H39" s="189" t="s">
        <v>32</v>
      </c>
      <c r="I39" s="191">
        <v>0</v>
      </c>
      <c r="J39" s="189" t="s">
        <v>33</v>
      </c>
      <c r="K39" s="106">
        <v>23.84</v>
      </c>
    </row>
    <row r="40" spans="2:11" x14ac:dyDescent="0.2">
      <c r="B40" s="16"/>
      <c r="C40" s="189"/>
      <c r="D40" s="189"/>
      <c r="E40" s="190"/>
      <c r="F40" s="189" t="s">
        <v>34</v>
      </c>
      <c r="G40" s="191">
        <v>19.82</v>
      </c>
      <c r="H40" s="189"/>
      <c r="I40" s="302" t="s">
        <v>35</v>
      </c>
      <c r="J40" s="302"/>
      <c r="K40" s="106">
        <v>108.98</v>
      </c>
    </row>
    <row r="41" spans="2:11" ht="50.1" customHeight="1" thickBot="1" x14ac:dyDescent="0.25">
      <c r="B41" s="17"/>
      <c r="C41" s="192"/>
      <c r="D41" s="192"/>
      <c r="E41" s="193"/>
      <c r="F41" s="192"/>
      <c r="G41" s="192"/>
      <c r="H41" s="192" t="s">
        <v>36</v>
      </c>
      <c r="I41" s="194">
        <v>187.66</v>
      </c>
      <c r="J41" s="192" t="s">
        <v>37</v>
      </c>
      <c r="K41" s="107">
        <v>20451.18</v>
      </c>
    </row>
    <row r="42" spans="2:11" ht="0.95" customHeight="1" thickTop="1" x14ac:dyDescent="0.2">
      <c r="B42" s="18"/>
      <c r="C42" s="91"/>
      <c r="D42" s="91"/>
      <c r="E42" s="4"/>
      <c r="F42" s="91"/>
      <c r="G42" s="91"/>
      <c r="H42" s="91"/>
      <c r="I42" s="91"/>
      <c r="J42" s="91"/>
      <c r="K42" s="108"/>
    </row>
    <row r="43" spans="2:11" ht="18" customHeight="1" x14ac:dyDescent="0.2">
      <c r="B43" s="13" t="s">
        <v>89</v>
      </c>
      <c r="C43" s="85" t="s">
        <v>10</v>
      </c>
      <c r="D43" s="86" t="s">
        <v>11</v>
      </c>
      <c r="E43" s="1" t="s">
        <v>12</v>
      </c>
      <c r="F43" s="307" t="s">
        <v>13</v>
      </c>
      <c r="G43" s="307"/>
      <c r="H43" s="94" t="s">
        <v>14</v>
      </c>
      <c r="I43" s="85" t="s">
        <v>15</v>
      </c>
      <c r="J43" s="85" t="s">
        <v>16</v>
      </c>
      <c r="K43" s="99" t="s">
        <v>17</v>
      </c>
    </row>
    <row r="44" spans="2:11" ht="39" customHeight="1" x14ac:dyDescent="0.2">
      <c r="B44" s="14" t="s">
        <v>18</v>
      </c>
      <c r="C44" s="87" t="s">
        <v>90</v>
      </c>
      <c r="D44" s="88" t="s">
        <v>26</v>
      </c>
      <c r="E44" s="2" t="s">
        <v>91</v>
      </c>
      <c r="F44" s="308" t="s">
        <v>92</v>
      </c>
      <c r="G44" s="308"/>
      <c r="H44" s="95" t="s">
        <v>93</v>
      </c>
      <c r="I44" s="100">
        <v>1</v>
      </c>
      <c r="J44" s="101">
        <v>2219.3000000000002</v>
      </c>
      <c r="K44" s="102">
        <v>2219.3000000000002</v>
      </c>
    </row>
    <row r="45" spans="2:11" ht="24" customHeight="1" x14ac:dyDescent="0.2">
      <c r="B45" s="15" t="s">
        <v>24</v>
      </c>
      <c r="C45" s="89" t="s">
        <v>94</v>
      </c>
      <c r="D45" s="90" t="s">
        <v>26</v>
      </c>
      <c r="E45" s="3" t="s">
        <v>95</v>
      </c>
      <c r="F45" s="300" t="s">
        <v>22</v>
      </c>
      <c r="G45" s="300"/>
      <c r="H45" s="96" t="s">
        <v>28</v>
      </c>
      <c r="I45" s="103">
        <v>24</v>
      </c>
      <c r="J45" s="104">
        <v>26.68</v>
      </c>
      <c r="K45" s="105">
        <v>640.32000000000005</v>
      </c>
    </row>
    <row r="46" spans="2:11" ht="24" customHeight="1" x14ac:dyDescent="0.2">
      <c r="B46" s="15" t="s">
        <v>24</v>
      </c>
      <c r="C46" s="89" t="s">
        <v>50</v>
      </c>
      <c r="D46" s="90" t="s">
        <v>26</v>
      </c>
      <c r="E46" s="3" t="s">
        <v>51</v>
      </c>
      <c r="F46" s="300" t="s">
        <v>22</v>
      </c>
      <c r="G46" s="300"/>
      <c r="H46" s="96" t="s">
        <v>28</v>
      </c>
      <c r="I46" s="103">
        <v>24</v>
      </c>
      <c r="J46" s="104">
        <v>20.32</v>
      </c>
      <c r="K46" s="105">
        <v>487.68</v>
      </c>
    </row>
    <row r="47" spans="2:11" ht="26.1" customHeight="1" x14ac:dyDescent="0.2">
      <c r="B47" s="19" t="s">
        <v>52</v>
      </c>
      <c r="C47" s="92" t="s">
        <v>96</v>
      </c>
      <c r="D47" s="93" t="s">
        <v>26</v>
      </c>
      <c r="E47" s="5" t="s">
        <v>97</v>
      </c>
      <c r="F47" s="301" t="s">
        <v>55</v>
      </c>
      <c r="G47" s="301"/>
      <c r="H47" s="97" t="s">
        <v>93</v>
      </c>
      <c r="I47" s="109">
        <v>1</v>
      </c>
      <c r="J47" s="110">
        <v>2.0099999999999998</v>
      </c>
      <c r="K47" s="111">
        <v>2.0099999999999998</v>
      </c>
    </row>
    <row r="48" spans="2:11" ht="39" customHeight="1" x14ac:dyDescent="0.2">
      <c r="B48" s="19" t="s">
        <v>52</v>
      </c>
      <c r="C48" s="92" t="s">
        <v>98</v>
      </c>
      <c r="D48" s="93" t="s">
        <v>26</v>
      </c>
      <c r="E48" s="5" t="s">
        <v>99</v>
      </c>
      <c r="F48" s="301" t="s">
        <v>55</v>
      </c>
      <c r="G48" s="301"/>
      <c r="H48" s="97" t="s">
        <v>56</v>
      </c>
      <c r="I48" s="109">
        <v>20</v>
      </c>
      <c r="J48" s="110">
        <v>16.010000000000002</v>
      </c>
      <c r="K48" s="111">
        <v>320.2</v>
      </c>
    </row>
    <row r="49" spans="2:11" ht="26.1" customHeight="1" x14ac:dyDescent="0.2">
      <c r="B49" s="19" t="s">
        <v>52</v>
      </c>
      <c r="C49" s="92" t="s">
        <v>100</v>
      </c>
      <c r="D49" s="93" t="s">
        <v>26</v>
      </c>
      <c r="E49" s="5" t="s">
        <v>101</v>
      </c>
      <c r="F49" s="301" t="s">
        <v>55</v>
      </c>
      <c r="G49" s="301"/>
      <c r="H49" s="97" t="s">
        <v>93</v>
      </c>
      <c r="I49" s="109">
        <v>2</v>
      </c>
      <c r="J49" s="110">
        <v>5.98</v>
      </c>
      <c r="K49" s="111">
        <v>11.96</v>
      </c>
    </row>
    <row r="50" spans="2:11" ht="26.1" customHeight="1" x14ac:dyDescent="0.2">
      <c r="B50" s="19" t="s">
        <v>52</v>
      </c>
      <c r="C50" s="92" t="s">
        <v>102</v>
      </c>
      <c r="D50" s="93" t="s">
        <v>26</v>
      </c>
      <c r="E50" s="5" t="s">
        <v>103</v>
      </c>
      <c r="F50" s="301" t="s">
        <v>55</v>
      </c>
      <c r="G50" s="301"/>
      <c r="H50" s="97" t="s">
        <v>56</v>
      </c>
      <c r="I50" s="109">
        <v>12</v>
      </c>
      <c r="J50" s="110">
        <v>3.98</v>
      </c>
      <c r="K50" s="111">
        <v>47.76</v>
      </c>
    </row>
    <row r="51" spans="2:11" ht="26.1" customHeight="1" x14ac:dyDescent="0.2">
      <c r="B51" s="19" t="s">
        <v>52</v>
      </c>
      <c r="C51" s="92" t="s">
        <v>104</v>
      </c>
      <c r="D51" s="93" t="s">
        <v>26</v>
      </c>
      <c r="E51" s="5" t="s">
        <v>105</v>
      </c>
      <c r="F51" s="301" t="s">
        <v>55</v>
      </c>
      <c r="G51" s="301"/>
      <c r="H51" s="97" t="s">
        <v>93</v>
      </c>
      <c r="I51" s="109">
        <v>4</v>
      </c>
      <c r="J51" s="110">
        <v>29.55</v>
      </c>
      <c r="K51" s="111">
        <v>118.2</v>
      </c>
    </row>
    <row r="52" spans="2:11" ht="26.1" customHeight="1" x14ac:dyDescent="0.2">
      <c r="B52" s="19" t="s">
        <v>52</v>
      </c>
      <c r="C52" s="92" t="s">
        <v>106</v>
      </c>
      <c r="D52" s="93" t="s">
        <v>26</v>
      </c>
      <c r="E52" s="5" t="s">
        <v>107</v>
      </c>
      <c r="F52" s="301" t="s">
        <v>55</v>
      </c>
      <c r="G52" s="301"/>
      <c r="H52" s="97" t="s">
        <v>56</v>
      </c>
      <c r="I52" s="109">
        <v>6</v>
      </c>
      <c r="J52" s="110">
        <v>48.24</v>
      </c>
      <c r="K52" s="111">
        <v>289.44</v>
      </c>
    </row>
    <row r="53" spans="2:11" ht="39" customHeight="1" x14ac:dyDescent="0.2">
      <c r="B53" s="19" t="s">
        <v>52</v>
      </c>
      <c r="C53" s="92" t="s">
        <v>108</v>
      </c>
      <c r="D53" s="93" t="s">
        <v>26</v>
      </c>
      <c r="E53" s="5" t="s">
        <v>109</v>
      </c>
      <c r="F53" s="301" t="s">
        <v>55</v>
      </c>
      <c r="G53" s="301"/>
      <c r="H53" s="97" t="s">
        <v>56</v>
      </c>
      <c r="I53" s="109">
        <v>2</v>
      </c>
      <c r="J53" s="110">
        <v>93.33</v>
      </c>
      <c r="K53" s="111">
        <v>186.66</v>
      </c>
    </row>
    <row r="54" spans="2:11" ht="26.1" customHeight="1" x14ac:dyDescent="0.2">
      <c r="B54" s="19" t="s">
        <v>52</v>
      </c>
      <c r="C54" s="92" t="s">
        <v>110</v>
      </c>
      <c r="D54" s="93" t="s">
        <v>26</v>
      </c>
      <c r="E54" s="5" t="s">
        <v>111</v>
      </c>
      <c r="F54" s="301" t="s">
        <v>55</v>
      </c>
      <c r="G54" s="301"/>
      <c r="H54" s="97" t="s">
        <v>56</v>
      </c>
      <c r="I54" s="109">
        <v>1</v>
      </c>
      <c r="J54" s="110">
        <v>27.99</v>
      </c>
      <c r="K54" s="111">
        <v>27.99</v>
      </c>
    </row>
    <row r="55" spans="2:11" ht="39" customHeight="1" x14ac:dyDescent="0.2">
      <c r="B55" s="19" t="s">
        <v>52</v>
      </c>
      <c r="C55" s="92" t="s">
        <v>112</v>
      </c>
      <c r="D55" s="93" t="s">
        <v>26</v>
      </c>
      <c r="E55" s="5" t="s">
        <v>113</v>
      </c>
      <c r="F55" s="301" t="s">
        <v>55</v>
      </c>
      <c r="G55" s="301"/>
      <c r="H55" s="97" t="s">
        <v>93</v>
      </c>
      <c r="I55" s="109">
        <v>3</v>
      </c>
      <c r="J55" s="110">
        <v>7.1</v>
      </c>
      <c r="K55" s="111">
        <v>21.3</v>
      </c>
    </row>
    <row r="56" spans="2:11" ht="26.1" customHeight="1" x14ac:dyDescent="0.2">
      <c r="B56" s="19" t="s">
        <v>52</v>
      </c>
      <c r="C56" s="92" t="s">
        <v>114</v>
      </c>
      <c r="D56" s="93" t="s">
        <v>26</v>
      </c>
      <c r="E56" s="5" t="s">
        <v>115</v>
      </c>
      <c r="F56" s="301" t="s">
        <v>55</v>
      </c>
      <c r="G56" s="301"/>
      <c r="H56" s="97" t="s">
        <v>93</v>
      </c>
      <c r="I56" s="109">
        <v>1</v>
      </c>
      <c r="J56" s="110">
        <v>65.78</v>
      </c>
      <c r="K56" s="111">
        <v>65.78</v>
      </c>
    </row>
    <row r="57" spans="2:11" x14ac:dyDescent="0.2">
      <c r="B57" s="16"/>
      <c r="C57" s="189"/>
      <c r="D57" s="189"/>
      <c r="E57" s="190"/>
      <c r="F57" s="189" t="s">
        <v>31</v>
      </c>
      <c r="G57" s="191">
        <v>874.32</v>
      </c>
      <c r="H57" s="189" t="s">
        <v>32</v>
      </c>
      <c r="I57" s="191">
        <v>0</v>
      </c>
      <c r="J57" s="189" t="s">
        <v>33</v>
      </c>
      <c r="K57" s="106">
        <v>874.32</v>
      </c>
    </row>
    <row r="58" spans="2:11" x14ac:dyDescent="0.2">
      <c r="B58" s="16"/>
      <c r="C58" s="189"/>
      <c r="D58" s="189"/>
      <c r="E58" s="190"/>
      <c r="F58" s="189" t="s">
        <v>34</v>
      </c>
      <c r="G58" s="191">
        <v>493.35</v>
      </c>
      <c r="H58" s="189"/>
      <c r="I58" s="302" t="s">
        <v>35</v>
      </c>
      <c r="J58" s="302"/>
      <c r="K58" s="106">
        <v>2712.65</v>
      </c>
    </row>
    <row r="59" spans="2:11" ht="50.1" customHeight="1" thickBot="1" x14ac:dyDescent="0.25">
      <c r="B59" s="17"/>
      <c r="C59" s="192"/>
      <c r="D59" s="192"/>
      <c r="E59" s="193"/>
      <c r="F59" s="192"/>
      <c r="G59" s="192"/>
      <c r="H59" s="192" t="s">
        <v>36</v>
      </c>
      <c r="I59" s="194">
        <v>1</v>
      </c>
      <c r="J59" s="192" t="s">
        <v>37</v>
      </c>
      <c r="K59" s="107">
        <v>2712.65</v>
      </c>
    </row>
    <row r="60" spans="2:11" ht="0.95" customHeight="1" thickTop="1" x14ac:dyDescent="0.2">
      <c r="B60" s="18"/>
      <c r="C60" s="91"/>
      <c r="D60" s="91"/>
      <c r="E60" s="4"/>
      <c r="F60" s="91"/>
      <c r="G60" s="91"/>
      <c r="H60" s="91"/>
      <c r="I60" s="91"/>
      <c r="J60" s="91"/>
      <c r="K60" s="108"/>
    </row>
    <row r="61" spans="2:11" ht="18" customHeight="1" x14ac:dyDescent="0.2">
      <c r="B61" s="13" t="s">
        <v>89</v>
      </c>
      <c r="C61" s="85" t="s">
        <v>10</v>
      </c>
      <c r="D61" s="86" t="s">
        <v>11</v>
      </c>
      <c r="E61" s="1" t="s">
        <v>12</v>
      </c>
      <c r="F61" s="307" t="s">
        <v>13</v>
      </c>
      <c r="G61" s="307"/>
      <c r="H61" s="94" t="s">
        <v>14</v>
      </c>
      <c r="I61" s="85" t="s">
        <v>15</v>
      </c>
      <c r="J61" s="85" t="s">
        <v>16</v>
      </c>
      <c r="K61" s="99" t="s">
        <v>17</v>
      </c>
    </row>
    <row r="62" spans="2:11" ht="39" customHeight="1" x14ac:dyDescent="0.2">
      <c r="B62" s="14" t="s">
        <v>18</v>
      </c>
      <c r="C62" s="87" t="s">
        <v>116</v>
      </c>
      <c r="D62" s="88" t="s">
        <v>26</v>
      </c>
      <c r="E62" s="2" t="s">
        <v>117</v>
      </c>
      <c r="F62" s="308" t="s">
        <v>118</v>
      </c>
      <c r="G62" s="308"/>
      <c r="H62" s="95" t="s">
        <v>44</v>
      </c>
      <c r="I62" s="100">
        <v>1</v>
      </c>
      <c r="J62" s="101">
        <v>0.61</v>
      </c>
      <c r="K62" s="102">
        <v>0.61</v>
      </c>
    </row>
    <row r="63" spans="2:11" ht="24" customHeight="1" x14ac:dyDescent="0.2">
      <c r="B63" s="15" t="s">
        <v>24</v>
      </c>
      <c r="C63" s="89" t="s">
        <v>119</v>
      </c>
      <c r="D63" s="90" t="s">
        <v>26</v>
      </c>
      <c r="E63" s="3" t="s">
        <v>120</v>
      </c>
      <c r="F63" s="300" t="s">
        <v>22</v>
      </c>
      <c r="G63" s="300"/>
      <c r="H63" s="96" t="s">
        <v>28</v>
      </c>
      <c r="I63" s="103">
        <v>4.5999999999999999E-3</v>
      </c>
      <c r="J63" s="104">
        <v>21.11</v>
      </c>
      <c r="K63" s="105">
        <v>0.09</v>
      </c>
    </row>
    <row r="64" spans="2:11" ht="39" customHeight="1" x14ac:dyDescent="0.2">
      <c r="B64" s="15" t="s">
        <v>24</v>
      </c>
      <c r="C64" s="89" t="s">
        <v>121</v>
      </c>
      <c r="D64" s="90" t="s">
        <v>26</v>
      </c>
      <c r="E64" s="3" t="s">
        <v>122</v>
      </c>
      <c r="F64" s="300" t="s">
        <v>72</v>
      </c>
      <c r="G64" s="300"/>
      <c r="H64" s="96" t="s">
        <v>76</v>
      </c>
      <c r="I64" s="103">
        <v>2.8999999999999998E-3</v>
      </c>
      <c r="J64" s="104">
        <v>70.09</v>
      </c>
      <c r="K64" s="105">
        <v>0.2</v>
      </c>
    </row>
    <row r="65" spans="2:11" ht="39" customHeight="1" x14ac:dyDescent="0.2">
      <c r="B65" s="15" t="s">
        <v>24</v>
      </c>
      <c r="C65" s="89" t="s">
        <v>123</v>
      </c>
      <c r="D65" s="90" t="s">
        <v>26</v>
      </c>
      <c r="E65" s="3" t="s">
        <v>124</v>
      </c>
      <c r="F65" s="300" t="s">
        <v>72</v>
      </c>
      <c r="G65" s="300"/>
      <c r="H65" s="96" t="s">
        <v>73</v>
      </c>
      <c r="I65" s="103">
        <v>1.6999999999999999E-3</v>
      </c>
      <c r="J65" s="104">
        <v>193.29</v>
      </c>
      <c r="K65" s="105">
        <v>0.32</v>
      </c>
    </row>
    <row r="66" spans="2:11" x14ac:dyDescent="0.2">
      <c r="B66" s="16"/>
      <c r="C66" s="189"/>
      <c r="D66" s="189"/>
      <c r="E66" s="190"/>
      <c r="F66" s="189" t="s">
        <v>31</v>
      </c>
      <c r="G66" s="191">
        <v>0.14000000000000001</v>
      </c>
      <c r="H66" s="189" t="s">
        <v>32</v>
      </c>
      <c r="I66" s="191">
        <v>0</v>
      </c>
      <c r="J66" s="189" t="s">
        <v>33</v>
      </c>
      <c r="K66" s="106">
        <v>0.14000000000000001</v>
      </c>
    </row>
    <row r="67" spans="2:11" x14ac:dyDescent="0.2">
      <c r="B67" s="16"/>
      <c r="C67" s="189"/>
      <c r="D67" s="189"/>
      <c r="E67" s="190"/>
      <c r="F67" s="189" t="s">
        <v>34</v>
      </c>
      <c r="G67" s="191">
        <v>0.13</v>
      </c>
      <c r="H67" s="189"/>
      <c r="I67" s="302" t="s">
        <v>35</v>
      </c>
      <c r="J67" s="302"/>
      <c r="K67" s="106">
        <v>0.74</v>
      </c>
    </row>
    <row r="68" spans="2:11" ht="50.1" customHeight="1" thickBot="1" x14ac:dyDescent="0.25">
      <c r="B68" s="17"/>
      <c r="C68" s="192"/>
      <c r="D68" s="192"/>
      <c r="E68" s="193"/>
      <c r="F68" s="192"/>
      <c r="G68" s="192"/>
      <c r="H68" s="192" t="s">
        <v>36</v>
      </c>
      <c r="I68" s="194">
        <v>369.55</v>
      </c>
      <c r="J68" s="192" t="s">
        <v>37</v>
      </c>
      <c r="K68" s="107">
        <v>273.45999999999998</v>
      </c>
    </row>
    <row r="69" spans="2:11" ht="0.95" customHeight="1" thickTop="1" x14ac:dyDescent="0.2">
      <c r="B69" s="18"/>
      <c r="C69" s="91"/>
      <c r="D69" s="91"/>
      <c r="E69" s="4"/>
      <c r="F69" s="91"/>
      <c r="G69" s="91"/>
      <c r="H69" s="91"/>
      <c r="I69" s="91"/>
      <c r="J69" s="91"/>
      <c r="K69" s="108"/>
    </row>
    <row r="70" spans="2:11" ht="18" customHeight="1" x14ac:dyDescent="0.2">
      <c r="B70" s="13" t="s">
        <v>125</v>
      </c>
      <c r="C70" s="85" t="s">
        <v>10</v>
      </c>
      <c r="D70" s="86" t="s">
        <v>11</v>
      </c>
      <c r="E70" s="1" t="s">
        <v>12</v>
      </c>
      <c r="F70" s="307" t="s">
        <v>13</v>
      </c>
      <c r="G70" s="307"/>
      <c r="H70" s="94" t="s">
        <v>14</v>
      </c>
      <c r="I70" s="85" t="s">
        <v>15</v>
      </c>
      <c r="J70" s="85" t="s">
        <v>16</v>
      </c>
      <c r="K70" s="99" t="s">
        <v>17</v>
      </c>
    </row>
    <row r="71" spans="2:11" ht="39" customHeight="1" x14ac:dyDescent="0.2">
      <c r="B71" s="14" t="s">
        <v>18</v>
      </c>
      <c r="C71" s="87" t="s">
        <v>126</v>
      </c>
      <c r="D71" s="88" t="s">
        <v>26</v>
      </c>
      <c r="E71" s="2" t="s">
        <v>127</v>
      </c>
      <c r="F71" s="308" t="s">
        <v>67</v>
      </c>
      <c r="G71" s="308"/>
      <c r="H71" s="95" t="s">
        <v>44</v>
      </c>
      <c r="I71" s="100">
        <v>1</v>
      </c>
      <c r="J71" s="101">
        <v>841.95</v>
      </c>
      <c r="K71" s="102">
        <v>841.95</v>
      </c>
    </row>
    <row r="72" spans="2:11" ht="39" customHeight="1" x14ac:dyDescent="0.2">
      <c r="B72" s="15" t="s">
        <v>24</v>
      </c>
      <c r="C72" s="89" t="s">
        <v>128</v>
      </c>
      <c r="D72" s="90" t="s">
        <v>26</v>
      </c>
      <c r="E72" s="3" t="s">
        <v>129</v>
      </c>
      <c r="F72" s="300" t="s">
        <v>79</v>
      </c>
      <c r="G72" s="300"/>
      <c r="H72" s="96" t="s">
        <v>80</v>
      </c>
      <c r="I72" s="103">
        <v>2.69E-2</v>
      </c>
      <c r="J72" s="104">
        <v>1009.66</v>
      </c>
      <c r="K72" s="105">
        <v>27.15</v>
      </c>
    </row>
    <row r="73" spans="2:11" ht="39" customHeight="1" x14ac:dyDescent="0.2">
      <c r="B73" s="15" t="s">
        <v>24</v>
      </c>
      <c r="C73" s="89" t="s">
        <v>130</v>
      </c>
      <c r="D73" s="90" t="s">
        <v>26</v>
      </c>
      <c r="E73" s="3" t="s">
        <v>131</v>
      </c>
      <c r="F73" s="300" t="s">
        <v>132</v>
      </c>
      <c r="G73" s="300"/>
      <c r="H73" s="96" t="s">
        <v>93</v>
      </c>
      <c r="I73" s="103">
        <v>2.52E-2</v>
      </c>
      <c r="J73" s="104">
        <v>85.71</v>
      </c>
      <c r="K73" s="105">
        <v>2.15</v>
      </c>
    </row>
    <row r="74" spans="2:11" ht="39" customHeight="1" x14ac:dyDescent="0.2">
      <c r="B74" s="15" t="s">
        <v>24</v>
      </c>
      <c r="C74" s="89" t="s">
        <v>133</v>
      </c>
      <c r="D74" s="90" t="s">
        <v>26</v>
      </c>
      <c r="E74" s="3" t="s">
        <v>134</v>
      </c>
      <c r="F74" s="300" t="s">
        <v>132</v>
      </c>
      <c r="G74" s="300"/>
      <c r="H74" s="96" t="s">
        <v>93</v>
      </c>
      <c r="I74" s="103">
        <v>5.04E-2</v>
      </c>
      <c r="J74" s="104">
        <v>30.79</v>
      </c>
      <c r="K74" s="105">
        <v>1.55</v>
      </c>
    </row>
    <row r="75" spans="2:11" ht="24" customHeight="1" x14ac:dyDescent="0.2">
      <c r="B75" s="15" t="s">
        <v>24</v>
      </c>
      <c r="C75" s="89" t="s">
        <v>48</v>
      </c>
      <c r="D75" s="90" t="s">
        <v>26</v>
      </c>
      <c r="E75" s="3" t="s">
        <v>49</v>
      </c>
      <c r="F75" s="300" t="s">
        <v>22</v>
      </c>
      <c r="G75" s="300"/>
      <c r="H75" s="96" t="s">
        <v>28</v>
      </c>
      <c r="I75" s="103">
        <v>0.97940000000000005</v>
      </c>
      <c r="J75" s="104">
        <v>25.26</v>
      </c>
      <c r="K75" s="105">
        <v>24.73</v>
      </c>
    </row>
    <row r="76" spans="2:11" ht="26.1" customHeight="1" x14ac:dyDescent="0.2">
      <c r="B76" s="15" t="s">
        <v>24</v>
      </c>
      <c r="C76" s="89" t="s">
        <v>135</v>
      </c>
      <c r="D76" s="90" t="s">
        <v>26</v>
      </c>
      <c r="E76" s="3" t="s">
        <v>136</v>
      </c>
      <c r="F76" s="300" t="s">
        <v>47</v>
      </c>
      <c r="G76" s="300"/>
      <c r="H76" s="96" t="s">
        <v>44</v>
      </c>
      <c r="I76" s="103">
        <v>3.7456999999999998</v>
      </c>
      <c r="J76" s="104">
        <v>11.79</v>
      </c>
      <c r="K76" s="105">
        <v>44.16</v>
      </c>
    </row>
    <row r="77" spans="2:11" ht="65.099999999999994" customHeight="1" x14ac:dyDescent="0.2">
      <c r="B77" s="15" t="s">
        <v>24</v>
      </c>
      <c r="C77" s="89" t="s">
        <v>137</v>
      </c>
      <c r="D77" s="90" t="s">
        <v>26</v>
      </c>
      <c r="E77" s="3" t="s">
        <v>138</v>
      </c>
      <c r="F77" s="300" t="s">
        <v>139</v>
      </c>
      <c r="G77" s="300"/>
      <c r="H77" s="96" t="s">
        <v>56</v>
      </c>
      <c r="I77" s="103">
        <v>0.25180000000000002</v>
      </c>
      <c r="J77" s="104">
        <v>9.98</v>
      </c>
      <c r="K77" s="105">
        <v>2.5099999999999998</v>
      </c>
    </row>
    <row r="78" spans="2:11" ht="51.95" customHeight="1" x14ac:dyDescent="0.2">
      <c r="B78" s="15" t="s">
        <v>24</v>
      </c>
      <c r="C78" s="89" t="s">
        <v>140</v>
      </c>
      <c r="D78" s="90" t="s">
        <v>26</v>
      </c>
      <c r="E78" s="3" t="s">
        <v>141</v>
      </c>
      <c r="F78" s="300" t="s">
        <v>139</v>
      </c>
      <c r="G78" s="300"/>
      <c r="H78" s="96" t="s">
        <v>56</v>
      </c>
      <c r="I78" s="103">
        <v>0.2266</v>
      </c>
      <c r="J78" s="104">
        <v>3.72</v>
      </c>
      <c r="K78" s="105">
        <v>0.84</v>
      </c>
    </row>
    <row r="79" spans="2:11" ht="39" customHeight="1" x14ac:dyDescent="0.2">
      <c r="B79" s="15" t="s">
        <v>24</v>
      </c>
      <c r="C79" s="89" t="s">
        <v>142</v>
      </c>
      <c r="D79" s="90" t="s">
        <v>26</v>
      </c>
      <c r="E79" s="3" t="s">
        <v>143</v>
      </c>
      <c r="F79" s="300" t="s">
        <v>144</v>
      </c>
      <c r="G79" s="300"/>
      <c r="H79" s="96" t="s">
        <v>44</v>
      </c>
      <c r="I79" s="103">
        <v>6.3399999999999998E-2</v>
      </c>
      <c r="J79" s="104">
        <v>644.65</v>
      </c>
      <c r="K79" s="105">
        <v>40.869999999999997</v>
      </c>
    </row>
    <row r="80" spans="2:11" ht="39" customHeight="1" x14ac:dyDescent="0.2">
      <c r="B80" s="15" t="s">
        <v>24</v>
      </c>
      <c r="C80" s="89" t="s">
        <v>145</v>
      </c>
      <c r="D80" s="90" t="s">
        <v>26</v>
      </c>
      <c r="E80" s="3" t="s">
        <v>146</v>
      </c>
      <c r="F80" s="300" t="s">
        <v>132</v>
      </c>
      <c r="G80" s="300"/>
      <c r="H80" s="96" t="s">
        <v>56</v>
      </c>
      <c r="I80" s="103">
        <v>0.25180000000000002</v>
      </c>
      <c r="J80" s="104">
        <v>9.14</v>
      </c>
      <c r="K80" s="105">
        <v>2.2999999999999998</v>
      </c>
    </row>
    <row r="81" spans="2:11" ht="39" customHeight="1" x14ac:dyDescent="0.2">
      <c r="B81" s="15" t="s">
        <v>24</v>
      </c>
      <c r="C81" s="89" t="s">
        <v>147</v>
      </c>
      <c r="D81" s="90" t="s">
        <v>26</v>
      </c>
      <c r="E81" s="3" t="s">
        <v>148</v>
      </c>
      <c r="F81" s="300" t="s">
        <v>132</v>
      </c>
      <c r="G81" s="300"/>
      <c r="H81" s="96" t="s">
        <v>56</v>
      </c>
      <c r="I81" s="103">
        <v>0.2266</v>
      </c>
      <c r="J81" s="104">
        <v>11.95</v>
      </c>
      <c r="K81" s="105">
        <v>2.7</v>
      </c>
    </row>
    <row r="82" spans="2:11" ht="39" customHeight="1" x14ac:dyDescent="0.2">
      <c r="B82" s="15" t="s">
        <v>24</v>
      </c>
      <c r="C82" s="89" t="s">
        <v>149</v>
      </c>
      <c r="D82" s="90" t="s">
        <v>26</v>
      </c>
      <c r="E82" s="3" t="s">
        <v>150</v>
      </c>
      <c r="F82" s="300" t="s">
        <v>132</v>
      </c>
      <c r="G82" s="300"/>
      <c r="H82" s="96" t="s">
        <v>93</v>
      </c>
      <c r="I82" s="103">
        <v>7.5499999999999998E-2</v>
      </c>
      <c r="J82" s="104">
        <v>16.07</v>
      </c>
      <c r="K82" s="105">
        <v>1.21</v>
      </c>
    </row>
    <row r="83" spans="2:11" ht="39" customHeight="1" x14ac:dyDescent="0.2">
      <c r="B83" s="15" t="s">
        <v>24</v>
      </c>
      <c r="C83" s="89" t="s">
        <v>151</v>
      </c>
      <c r="D83" s="90" t="s">
        <v>26</v>
      </c>
      <c r="E83" s="3" t="s">
        <v>152</v>
      </c>
      <c r="F83" s="300" t="s">
        <v>132</v>
      </c>
      <c r="G83" s="300"/>
      <c r="H83" s="96" t="s">
        <v>56</v>
      </c>
      <c r="I83" s="103">
        <v>0.62190000000000001</v>
      </c>
      <c r="J83" s="104">
        <v>3.07</v>
      </c>
      <c r="K83" s="105">
        <v>1.9</v>
      </c>
    </row>
    <row r="84" spans="2:11" ht="39" customHeight="1" x14ac:dyDescent="0.2">
      <c r="B84" s="15" t="s">
        <v>24</v>
      </c>
      <c r="C84" s="89" t="s">
        <v>153</v>
      </c>
      <c r="D84" s="90" t="s">
        <v>26</v>
      </c>
      <c r="E84" s="3" t="s">
        <v>154</v>
      </c>
      <c r="F84" s="300" t="s">
        <v>132</v>
      </c>
      <c r="G84" s="300"/>
      <c r="H84" s="96" t="s">
        <v>56</v>
      </c>
      <c r="I84" s="103">
        <v>0.67979999999999996</v>
      </c>
      <c r="J84" s="104">
        <v>4.49</v>
      </c>
      <c r="K84" s="105">
        <v>3.05</v>
      </c>
    </row>
    <row r="85" spans="2:11" ht="26.1" customHeight="1" x14ac:dyDescent="0.2">
      <c r="B85" s="15" t="s">
        <v>24</v>
      </c>
      <c r="C85" s="89" t="s">
        <v>155</v>
      </c>
      <c r="D85" s="90" t="s">
        <v>26</v>
      </c>
      <c r="E85" s="3" t="s">
        <v>156</v>
      </c>
      <c r="F85" s="300" t="s">
        <v>132</v>
      </c>
      <c r="G85" s="300"/>
      <c r="H85" s="96" t="s">
        <v>93</v>
      </c>
      <c r="I85" s="103">
        <v>0.12590000000000001</v>
      </c>
      <c r="J85" s="104">
        <v>15.25</v>
      </c>
      <c r="K85" s="105">
        <v>1.91</v>
      </c>
    </row>
    <row r="86" spans="2:11" ht="39" customHeight="1" x14ac:dyDescent="0.2">
      <c r="B86" s="15" t="s">
        <v>24</v>
      </c>
      <c r="C86" s="89" t="s">
        <v>157</v>
      </c>
      <c r="D86" s="90" t="s">
        <v>26</v>
      </c>
      <c r="E86" s="3" t="s">
        <v>158</v>
      </c>
      <c r="F86" s="300" t="s">
        <v>132</v>
      </c>
      <c r="G86" s="300"/>
      <c r="H86" s="96" t="s">
        <v>93</v>
      </c>
      <c r="I86" s="103">
        <v>5.04E-2</v>
      </c>
      <c r="J86" s="104">
        <v>29.28</v>
      </c>
      <c r="K86" s="105">
        <v>1.47</v>
      </c>
    </row>
    <row r="87" spans="2:11" ht="39" customHeight="1" x14ac:dyDescent="0.2">
      <c r="B87" s="15" t="s">
        <v>24</v>
      </c>
      <c r="C87" s="89" t="s">
        <v>159</v>
      </c>
      <c r="D87" s="90" t="s">
        <v>26</v>
      </c>
      <c r="E87" s="3" t="s">
        <v>160</v>
      </c>
      <c r="F87" s="300" t="s">
        <v>132</v>
      </c>
      <c r="G87" s="300"/>
      <c r="H87" s="96" t="s">
        <v>93</v>
      </c>
      <c r="I87" s="103">
        <v>2.52E-2</v>
      </c>
      <c r="J87" s="104">
        <v>67.12</v>
      </c>
      <c r="K87" s="105">
        <v>1.69</v>
      </c>
    </row>
    <row r="88" spans="2:11" ht="51.95" customHeight="1" x14ac:dyDescent="0.2">
      <c r="B88" s="15" t="s">
        <v>24</v>
      </c>
      <c r="C88" s="89" t="s">
        <v>161</v>
      </c>
      <c r="D88" s="90" t="s">
        <v>26</v>
      </c>
      <c r="E88" s="3" t="s">
        <v>162</v>
      </c>
      <c r="F88" s="300" t="s">
        <v>163</v>
      </c>
      <c r="G88" s="300"/>
      <c r="H88" s="96" t="s">
        <v>44</v>
      </c>
      <c r="I88" s="103">
        <v>1.4396</v>
      </c>
      <c r="J88" s="104">
        <v>20.99</v>
      </c>
      <c r="K88" s="105">
        <v>30.21</v>
      </c>
    </row>
    <row r="89" spans="2:11" ht="26.1" customHeight="1" x14ac:dyDescent="0.2">
      <c r="B89" s="15" t="s">
        <v>24</v>
      </c>
      <c r="C89" s="89" t="s">
        <v>164</v>
      </c>
      <c r="D89" s="90" t="s">
        <v>26</v>
      </c>
      <c r="E89" s="3" t="s">
        <v>165</v>
      </c>
      <c r="F89" s="300" t="s">
        <v>166</v>
      </c>
      <c r="G89" s="300"/>
      <c r="H89" s="96" t="s">
        <v>80</v>
      </c>
      <c r="I89" s="103">
        <v>2.6200000000000001E-2</v>
      </c>
      <c r="J89" s="104">
        <v>80.38</v>
      </c>
      <c r="K89" s="105">
        <v>2.1</v>
      </c>
    </row>
    <row r="90" spans="2:11" ht="51.95" customHeight="1" x14ac:dyDescent="0.2">
      <c r="B90" s="15" t="s">
        <v>24</v>
      </c>
      <c r="C90" s="89" t="s">
        <v>167</v>
      </c>
      <c r="D90" s="90" t="s">
        <v>26</v>
      </c>
      <c r="E90" s="3" t="s">
        <v>168</v>
      </c>
      <c r="F90" s="300" t="s">
        <v>163</v>
      </c>
      <c r="G90" s="300"/>
      <c r="H90" s="96" t="s">
        <v>44</v>
      </c>
      <c r="I90" s="103">
        <v>1.4396</v>
      </c>
      <c r="J90" s="104">
        <v>51.49</v>
      </c>
      <c r="K90" s="105">
        <v>74.12</v>
      </c>
    </row>
    <row r="91" spans="2:11" ht="51.95" customHeight="1" x14ac:dyDescent="0.2">
      <c r="B91" s="15" t="s">
        <v>24</v>
      </c>
      <c r="C91" s="89" t="s">
        <v>169</v>
      </c>
      <c r="D91" s="90" t="s">
        <v>26</v>
      </c>
      <c r="E91" s="3" t="s">
        <v>170</v>
      </c>
      <c r="F91" s="300" t="s">
        <v>144</v>
      </c>
      <c r="G91" s="300"/>
      <c r="H91" s="96" t="s">
        <v>44</v>
      </c>
      <c r="I91" s="103">
        <v>7.5499999999999998E-2</v>
      </c>
      <c r="J91" s="104">
        <v>683.69</v>
      </c>
      <c r="K91" s="105">
        <v>51.61</v>
      </c>
    </row>
    <row r="92" spans="2:11" ht="39" customHeight="1" x14ac:dyDescent="0.2">
      <c r="B92" s="15" t="s">
        <v>24</v>
      </c>
      <c r="C92" s="89" t="s">
        <v>171</v>
      </c>
      <c r="D92" s="90" t="s">
        <v>26</v>
      </c>
      <c r="E92" s="3" t="s">
        <v>172</v>
      </c>
      <c r="F92" s="300" t="s">
        <v>79</v>
      </c>
      <c r="G92" s="300"/>
      <c r="H92" s="96" t="s">
        <v>44</v>
      </c>
      <c r="I92" s="103">
        <v>6.0000000000000001E-3</v>
      </c>
      <c r="J92" s="104">
        <v>20.77</v>
      </c>
      <c r="K92" s="105">
        <v>0.12</v>
      </c>
    </row>
    <row r="93" spans="2:11" ht="39" customHeight="1" x14ac:dyDescent="0.2">
      <c r="B93" s="15" t="s">
        <v>24</v>
      </c>
      <c r="C93" s="89" t="s">
        <v>173</v>
      </c>
      <c r="D93" s="90" t="s">
        <v>26</v>
      </c>
      <c r="E93" s="3" t="s">
        <v>174</v>
      </c>
      <c r="F93" s="300" t="s">
        <v>79</v>
      </c>
      <c r="G93" s="300"/>
      <c r="H93" s="96" t="s">
        <v>44</v>
      </c>
      <c r="I93" s="103">
        <v>1.4396</v>
      </c>
      <c r="J93" s="104">
        <v>40.340000000000003</v>
      </c>
      <c r="K93" s="105">
        <v>58.07</v>
      </c>
    </row>
    <row r="94" spans="2:11" ht="39" customHeight="1" x14ac:dyDescent="0.2">
      <c r="B94" s="15" t="s">
        <v>24</v>
      </c>
      <c r="C94" s="89" t="s">
        <v>175</v>
      </c>
      <c r="D94" s="90" t="s">
        <v>26</v>
      </c>
      <c r="E94" s="3" t="s">
        <v>176</v>
      </c>
      <c r="F94" s="300" t="s">
        <v>132</v>
      </c>
      <c r="G94" s="300"/>
      <c r="H94" s="96" t="s">
        <v>93</v>
      </c>
      <c r="I94" s="103">
        <v>5.04E-2</v>
      </c>
      <c r="J94" s="104">
        <v>22.52</v>
      </c>
      <c r="K94" s="105">
        <v>1.1299999999999999</v>
      </c>
    </row>
    <row r="95" spans="2:11" ht="39" customHeight="1" x14ac:dyDescent="0.2">
      <c r="B95" s="15" t="s">
        <v>24</v>
      </c>
      <c r="C95" s="89" t="s">
        <v>177</v>
      </c>
      <c r="D95" s="90" t="s">
        <v>26</v>
      </c>
      <c r="E95" s="3" t="s">
        <v>178</v>
      </c>
      <c r="F95" s="300" t="s">
        <v>132</v>
      </c>
      <c r="G95" s="300"/>
      <c r="H95" s="96" t="s">
        <v>93</v>
      </c>
      <c r="I95" s="103">
        <v>2.52E-2</v>
      </c>
      <c r="J95" s="104">
        <v>19.16</v>
      </c>
      <c r="K95" s="105">
        <v>0.48</v>
      </c>
    </row>
    <row r="96" spans="2:11" ht="24" customHeight="1" x14ac:dyDescent="0.2">
      <c r="B96" s="15" t="s">
        <v>24</v>
      </c>
      <c r="C96" s="89" t="s">
        <v>179</v>
      </c>
      <c r="D96" s="90" t="s">
        <v>26</v>
      </c>
      <c r="E96" s="3" t="s">
        <v>180</v>
      </c>
      <c r="F96" s="300" t="s">
        <v>166</v>
      </c>
      <c r="G96" s="300"/>
      <c r="H96" s="96" t="s">
        <v>80</v>
      </c>
      <c r="I96" s="103">
        <v>6.7000000000000002E-3</v>
      </c>
      <c r="J96" s="104">
        <v>48.73</v>
      </c>
      <c r="K96" s="105">
        <v>0.32</v>
      </c>
    </row>
    <row r="97" spans="2:11" ht="51.95" customHeight="1" x14ac:dyDescent="0.2">
      <c r="B97" s="15" t="s">
        <v>24</v>
      </c>
      <c r="C97" s="89" t="s">
        <v>181</v>
      </c>
      <c r="D97" s="90" t="s">
        <v>26</v>
      </c>
      <c r="E97" s="3" t="s">
        <v>182</v>
      </c>
      <c r="F97" s="300" t="s">
        <v>132</v>
      </c>
      <c r="G97" s="300"/>
      <c r="H97" s="96" t="s">
        <v>93</v>
      </c>
      <c r="I97" s="103">
        <v>0.1007</v>
      </c>
      <c r="J97" s="104">
        <v>147.02000000000001</v>
      </c>
      <c r="K97" s="105">
        <v>14.8</v>
      </c>
    </row>
    <row r="98" spans="2:11" ht="39" customHeight="1" x14ac:dyDescent="0.2">
      <c r="B98" s="15" t="s">
        <v>24</v>
      </c>
      <c r="C98" s="89" t="s">
        <v>183</v>
      </c>
      <c r="D98" s="90" t="s">
        <v>26</v>
      </c>
      <c r="E98" s="3" t="s">
        <v>184</v>
      </c>
      <c r="F98" s="300" t="s">
        <v>132</v>
      </c>
      <c r="G98" s="300"/>
      <c r="H98" s="96" t="s">
        <v>93</v>
      </c>
      <c r="I98" s="103">
        <v>2.52E-2</v>
      </c>
      <c r="J98" s="104">
        <v>144.24</v>
      </c>
      <c r="K98" s="105">
        <v>3.63</v>
      </c>
    </row>
    <row r="99" spans="2:11" ht="26.1" customHeight="1" x14ac:dyDescent="0.2">
      <c r="B99" s="15" t="s">
        <v>24</v>
      </c>
      <c r="C99" s="89" t="s">
        <v>185</v>
      </c>
      <c r="D99" s="90" t="s">
        <v>26</v>
      </c>
      <c r="E99" s="3" t="s">
        <v>186</v>
      </c>
      <c r="F99" s="300" t="s">
        <v>132</v>
      </c>
      <c r="G99" s="300"/>
      <c r="H99" s="96" t="s">
        <v>93</v>
      </c>
      <c r="I99" s="103">
        <v>2.52E-2</v>
      </c>
      <c r="J99" s="104">
        <v>18.55</v>
      </c>
      <c r="K99" s="105">
        <v>0.46</v>
      </c>
    </row>
    <row r="100" spans="2:11" ht="39" customHeight="1" x14ac:dyDescent="0.2">
      <c r="B100" s="15" t="s">
        <v>24</v>
      </c>
      <c r="C100" s="89" t="s">
        <v>187</v>
      </c>
      <c r="D100" s="90" t="s">
        <v>26</v>
      </c>
      <c r="E100" s="3" t="s">
        <v>188</v>
      </c>
      <c r="F100" s="300" t="s">
        <v>67</v>
      </c>
      <c r="G100" s="300"/>
      <c r="H100" s="96" t="s">
        <v>44</v>
      </c>
      <c r="I100" s="103">
        <v>0.35170000000000001</v>
      </c>
      <c r="J100" s="104">
        <v>112.98</v>
      </c>
      <c r="K100" s="105">
        <v>39.729999999999997</v>
      </c>
    </row>
    <row r="101" spans="2:11" ht="39" customHeight="1" x14ac:dyDescent="0.2">
      <c r="B101" s="15" t="s">
        <v>24</v>
      </c>
      <c r="C101" s="89" t="s">
        <v>189</v>
      </c>
      <c r="D101" s="90" t="s">
        <v>26</v>
      </c>
      <c r="E101" s="3" t="s">
        <v>190</v>
      </c>
      <c r="F101" s="300" t="s">
        <v>67</v>
      </c>
      <c r="G101" s="300"/>
      <c r="H101" s="96" t="s">
        <v>44</v>
      </c>
      <c r="I101" s="103">
        <v>0.40479999999999999</v>
      </c>
      <c r="J101" s="104">
        <v>152.72</v>
      </c>
      <c r="K101" s="105">
        <v>61.82</v>
      </c>
    </row>
    <row r="102" spans="2:11" ht="39" customHeight="1" x14ac:dyDescent="0.2">
      <c r="B102" s="15" t="s">
        <v>24</v>
      </c>
      <c r="C102" s="89" t="s">
        <v>191</v>
      </c>
      <c r="D102" s="90" t="s">
        <v>26</v>
      </c>
      <c r="E102" s="3" t="s">
        <v>192</v>
      </c>
      <c r="F102" s="300" t="s">
        <v>67</v>
      </c>
      <c r="G102" s="300"/>
      <c r="H102" s="96" t="s">
        <v>44</v>
      </c>
      <c r="I102" s="103">
        <v>2.81E-2</v>
      </c>
      <c r="J102" s="104">
        <v>93.41</v>
      </c>
      <c r="K102" s="105">
        <v>2.62</v>
      </c>
    </row>
    <row r="103" spans="2:11" ht="39" customHeight="1" x14ac:dyDescent="0.2">
      <c r="B103" s="15" t="s">
        <v>24</v>
      </c>
      <c r="C103" s="89" t="s">
        <v>193</v>
      </c>
      <c r="D103" s="90" t="s">
        <v>26</v>
      </c>
      <c r="E103" s="3" t="s">
        <v>194</v>
      </c>
      <c r="F103" s="300" t="s">
        <v>67</v>
      </c>
      <c r="G103" s="300"/>
      <c r="H103" s="96" t="s">
        <v>44</v>
      </c>
      <c r="I103" s="103">
        <v>3.2300000000000002E-2</v>
      </c>
      <c r="J103" s="104">
        <v>134.01</v>
      </c>
      <c r="K103" s="105">
        <v>4.32</v>
      </c>
    </row>
    <row r="104" spans="2:11" ht="39" customHeight="1" x14ac:dyDescent="0.2">
      <c r="B104" s="15" t="s">
        <v>24</v>
      </c>
      <c r="C104" s="89" t="s">
        <v>195</v>
      </c>
      <c r="D104" s="90" t="s">
        <v>26</v>
      </c>
      <c r="E104" s="3" t="s">
        <v>196</v>
      </c>
      <c r="F104" s="300" t="s">
        <v>67</v>
      </c>
      <c r="G104" s="300"/>
      <c r="H104" s="96" t="s">
        <v>44</v>
      </c>
      <c r="I104" s="103">
        <v>0.54949999999999999</v>
      </c>
      <c r="J104" s="104">
        <v>130.37</v>
      </c>
      <c r="K104" s="105">
        <v>71.63</v>
      </c>
    </row>
    <row r="105" spans="2:11" ht="39" customHeight="1" x14ac:dyDescent="0.2">
      <c r="B105" s="15" t="s">
        <v>24</v>
      </c>
      <c r="C105" s="89" t="s">
        <v>197</v>
      </c>
      <c r="D105" s="90" t="s">
        <v>26</v>
      </c>
      <c r="E105" s="3" t="s">
        <v>198</v>
      </c>
      <c r="F105" s="300" t="s">
        <v>67</v>
      </c>
      <c r="G105" s="300"/>
      <c r="H105" s="96" t="s">
        <v>44</v>
      </c>
      <c r="I105" s="103">
        <v>0.4284</v>
      </c>
      <c r="J105" s="104">
        <v>161.41</v>
      </c>
      <c r="K105" s="105">
        <v>69.14</v>
      </c>
    </row>
    <row r="106" spans="2:11" ht="39" customHeight="1" x14ac:dyDescent="0.2">
      <c r="B106" s="15" t="s">
        <v>24</v>
      </c>
      <c r="C106" s="89" t="s">
        <v>199</v>
      </c>
      <c r="D106" s="90" t="s">
        <v>26</v>
      </c>
      <c r="E106" s="3" t="s">
        <v>200</v>
      </c>
      <c r="F106" s="300" t="s">
        <v>67</v>
      </c>
      <c r="G106" s="300"/>
      <c r="H106" s="96" t="s">
        <v>44</v>
      </c>
      <c r="I106" s="103">
        <v>4.3900000000000002E-2</v>
      </c>
      <c r="J106" s="104">
        <v>107.7</v>
      </c>
      <c r="K106" s="105">
        <v>4.72</v>
      </c>
    </row>
    <row r="107" spans="2:11" ht="39" customHeight="1" x14ac:dyDescent="0.2">
      <c r="B107" s="15" t="s">
        <v>24</v>
      </c>
      <c r="C107" s="89" t="s">
        <v>201</v>
      </c>
      <c r="D107" s="90" t="s">
        <v>26</v>
      </c>
      <c r="E107" s="3" t="s">
        <v>202</v>
      </c>
      <c r="F107" s="300" t="s">
        <v>67</v>
      </c>
      <c r="G107" s="300"/>
      <c r="H107" s="96" t="s">
        <v>44</v>
      </c>
      <c r="I107" s="103">
        <v>3.4200000000000001E-2</v>
      </c>
      <c r="J107" s="104">
        <v>133.56</v>
      </c>
      <c r="K107" s="105">
        <v>4.5599999999999996</v>
      </c>
    </row>
    <row r="108" spans="2:11" ht="26.1" customHeight="1" x14ac:dyDescent="0.2">
      <c r="B108" s="19" t="s">
        <v>52</v>
      </c>
      <c r="C108" s="92" t="s">
        <v>203</v>
      </c>
      <c r="D108" s="93" t="s">
        <v>26</v>
      </c>
      <c r="E108" s="5" t="s">
        <v>204</v>
      </c>
      <c r="F108" s="301" t="s">
        <v>55</v>
      </c>
      <c r="G108" s="301"/>
      <c r="H108" s="97" t="s">
        <v>56</v>
      </c>
      <c r="I108" s="109">
        <v>3.4843999999999999</v>
      </c>
      <c r="J108" s="110">
        <v>8.15</v>
      </c>
      <c r="K108" s="111">
        <v>28.39</v>
      </c>
    </row>
    <row r="109" spans="2:11" ht="26.1" customHeight="1" x14ac:dyDescent="0.2">
      <c r="B109" s="19" t="s">
        <v>52</v>
      </c>
      <c r="C109" s="92" t="s">
        <v>205</v>
      </c>
      <c r="D109" s="93" t="s">
        <v>26</v>
      </c>
      <c r="E109" s="5" t="s">
        <v>206</v>
      </c>
      <c r="F109" s="301" t="s">
        <v>55</v>
      </c>
      <c r="G109" s="301"/>
      <c r="H109" s="97" t="s">
        <v>56</v>
      </c>
      <c r="I109" s="109">
        <v>3.9174000000000002</v>
      </c>
      <c r="J109" s="110">
        <v>16.670000000000002</v>
      </c>
      <c r="K109" s="111">
        <v>65.3</v>
      </c>
    </row>
    <row r="110" spans="2:11" ht="26.1" customHeight="1" x14ac:dyDescent="0.2">
      <c r="B110" s="19" t="s">
        <v>52</v>
      </c>
      <c r="C110" s="92" t="s">
        <v>207</v>
      </c>
      <c r="D110" s="93" t="s">
        <v>26</v>
      </c>
      <c r="E110" s="5" t="s">
        <v>208</v>
      </c>
      <c r="F110" s="301" t="s">
        <v>55</v>
      </c>
      <c r="G110" s="301"/>
      <c r="H110" s="97" t="s">
        <v>93</v>
      </c>
      <c r="I110" s="109">
        <v>2.52E-2</v>
      </c>
      <c r="J110" s="110">
        <v>199.5</v>
      </c>
      <c r="K110" s="111">
        <v>5.0199999999999996</v>
      </c>
    </row>
    <row r="111" spans="2:11" ht="26.1" customHeight="1" x14ac:dyDescent="0.2">
      <c r="B111" s="19" t="s">
        <v>52</v>
      </c>
      <c r="C111" s="92" t="s">
        <v>209</v>
      </c>
      <c r="D111" s="93" t="s">
        <v>26</v>
      </c>
      <c r="E111" s="5" t="s">
        <v>210</v>
      </c>
      <c r="F111" s="301" t="s">
        <v>55</v>
      </c>
      <c r="G111" s="301"/>
      <c r="H111" s="97" t="s">
        <v>93</v>
      </c>
      <c r="I111" s="109">
        <v>2.52E-2</v>
      </c>
      <c r="J111" s="110">
        <v>192.92</v>
      </c>
      <c r="K111" s="111">
        <v>4.8600000000000003</v>
      </c>
    </row>
    <row r="112" spans="2:11" ht="39" customHeight="1" x14ac:dyDescent="0.2">
      <c r="B112" s="19" t="s">
        <v>52</v>
      </c>
      <c r="C112" s="92" t="s">
        <v>211</v>
      </c>
      <c r="D112" s="93" t="s">
        <v>26</v>
      </c>
      <c r="E112" s="5" t="s">
        <v>212</v>
      </c>
      <c r="F112" s="301" t="s">
        <v>55</v>
      </c>
      <c r="G112" s="301"/>
      <c r="H112" s="97" t="s">
        <v>93</v>
      </c>
      <c r="I112" s="109">
        <v>2.52E-2</v>
      </c>
      <c r="J112" s="110">
        <v>20.329999999999998</v>
      </c>
      <c r="K112" s="111">
        <v>0.51</v>
      </c>
    </row>
    <row r="113" spans="2:11" ht="39" customHeight="1" x14ac:dyDescent="0.2">
      <c r="B113" s="19" t="s">
        <v>52</v>
      </c>
      <c r="C113" s="92" t="s">
        <v>213</v>
      </c>
      <c r="D113" s="93" t="s">
        <v>26</v>
      </c>
      <c r="E113" s="5" t="s">
        <v>214</v>
      </c>
      <c r="F113" s="301" t="s">
        <v>55</v>
      </c>
      <c r="G113" s="301"/>
      <c r="H113" s="97" t="s">
        <v>44</v>
      </c>
      <c r="I113" s="109">
        <v>1</v>
      </c>
      <c r="J113" s="110">
        <v>82.09</v>
      </c>
      <c r="K113" s="111">
        <v>82.09</v>
      </c>
    </row>
    <row r="114" spans="2:11" x14ac:dyDescent="0.2">
      <c r="B114" s="16"/>
      <c r="C114" s="189"/>
      <c r="D114" s="189"/>
      <c r="E114" s="190"/>
      <c r="F114" s="189" t="s">
        <v>31</v>
      </c>
      <c r="G114" s="191">
        <v>156.36000000000001</v>
      </c>
      <c r="H114" s="189" t="s">
        <v>32</v>
      </c>
      <c r="I114" s="191">
        <v>0</v>
      </c>
      <c r="J114" s="189" t="s">
        <v>33</v>
      </c>
      <c r="K114" s="106">
        <v>156.36000000000001</v>
      </c>
    </row>
    <row r="115" spans="2:11" x14ac:dyDescent="0.2">
      <c r="B115" s="16"/>
      <c r="C115" s="189"/>
      <c r="D115" s="189"/>
      <c r="E115" s="190"/>
      <c r="F115" s="189" t="s">
        <v>34</v>
      </c>
      <c r="G115" s="191">
        <v>187.16</v>
      </c>
      <c r="H115" s="189"/>
      <c r="I115" s="302" t="s">
        <v>35</v>
      </c>
      <c r="J115" s="302"/>
      <c r="K115" s="106">
        <v>1029.1099999999999</v>
      </c>
    </row>
    <row r="116" spans="2:11" ht="50.1" customHeight="1" thickBot="1" x14ac:dyDescent="0.25">
      <c r="B116" s="17"/>
      <c r="C116" s="192"/>
      <c r="D116" s="192"/>
      <c r="E116" s="193"/>
      <c r="F116" s="192"/>
      <c r="G116" s="192"/>
      <c r="H116" s="192" t="s">
        <v>36</v>
      </c>
      <c r="I116" s="194">
        <v>6</v>
      </c>
      <c r="J116" s="192" t="s">
        <v>37</v>
      </c>
      <c r="K116" s="107">
        <v>6174.66</v>
      </c>
    </row>
    <row r="117" spans="2:11" ht="0.95" customHeight="1" thickTop="1" x14ac:dyDescent="0.2">
      <c r="B117" s="18"/>
      <c r="C117" s="91"/>
      <c r="D117" s="91"/>
      <c r="E117" s="4"/>
      <c r="F117" s="91"/>
      <c r="G117" s="91"/>
      <c r="H117" s="91"/>
      <c r="I117" s="91"/>
      <c r="J117" s="91"/>
      <c r="K117" s="108"/>
    </row>
    <row r="118" spans="2:11" ht="18" customHeight="1" x14ac:dyDescent="0.2">
      <c r="B118" s="13" t="s">
        <v>215</v>
      </c>
      <c r="C118" s="85" t="s">
        <v>10</v>
      </c>
      <c r="D118" s="86" t="s">
        <v>11</v>
      </c>
      <c r="E118" s="1" t="s">
        <v>12</v>
      </c>
      <c r="F118" s="307" t="s">
        <v>13</v>
      </c>
      <c r="G118" s="307"/>
      <c r="H118" s="94" t="s">
        <v>14</v>
      </c>
      <c r="I118" s="85" t="s">
        <v>15</v>
      </c>
      <c r="J118" s="85" t="s">
        <v>16</v>
      </c>
      <c r="K118" s="99" t="s">
        <v>17</v>
      </c>
    </row>
    <row r="119" spans="2:11" ht="39" customHeight="1" x14ac:dyDescent="0.2">
      <c r="B119" s="14" t="s">
        <v>18</v>
      </c>
      <c r="C119" s="87" t="s">
        <v>216</v>
      </c>
      <c r="D119" s="88" t="s">
        <v>20</v>
      </c>
      <c r="E119" s="2" t="s">
        <v>217</v>
      </c>
      <c r="F119" s="308" t="s">
        <v>22</v>
      </c>
      <c r="G119" s="308"/>
      <c r="H119" s="95" t="s">
        <v>93</v>
      </c>
      <c r="I119" s="100">
        <v>1</v>
      </c>
      <c r="J119" s="101">
        <v>3966.24</v>
      </c>
      <c r="K119" s="102">
        <v>3966.24</v>
      </c>
    </row>
    <row r="120" spans="2:11" ht="24" customHeight="1" x14ac:dyDescent="0.2">
      <c r="B120" s="15" t="s">
        <v>24</v>
      </c>
      <c r="C120" s="89" t="s">
        <v>218</v>
      </c>
      <c r="D120" s="90" t="s">
        <v>26</v>
      </c>
      <c r="E120" s="3" t="s">
        <v>219</v>
      </c>
      <c r="F120" s="300" t="s">
        <v>22</v>
      </c>
      <c r="G120" s="300"/>
      <c r="H120" s="96" t="s">
        <v>28</v>
      </c>
      <c r="I120" s="103">
        <v>17.706600000000002</v>
      </c>
      <c r="J120" s="104">
        <v>21.56</v>
      </c>
      <c r="K120" s="105">
        <v>381.75</v>
      </c>
    </row>
    <row r="121" spans="2:11" ht="24" customHeight="1" x14ac:dyDescent="0.2">
      <c r="B121" s="15" t="s">
        <v>24</v>
      </c>
      <c r="C121" s="89" t="s">
        <v>220</v>
      </c>
      <c r="D121" s="90" t="s">
        <v>26</v>
      </c>
      <c r="E121" s="3" t="s">
        <v>221</v>
      </c>
      <c r="F121" s="300" t="s">
        <v>22</v>
      </c>
      <c r="G121" s="300"/>
      <c r="H121" s="96" t="s">
        <v>28</v>
      </c>
      <c r="I121" s="103">
        <v>0.46</v>
      </c>
      <c r="J121" s="104">
        <v>25.4</v>
      </c>
      <c r="K121" s="105">
        <v>11.68</v>
      </c>
    </row>
    <row r="122" spans="2:11" ht="26.1" customHeight="1" x14ac:dyDescent="0.2">
      <c r="B122" s="15" t="s">
        <v>24</v>
      </c>
      <c r="C122" s="89" t="s">
        <v>222</v>
      </c>
      <c r="D122" s="90" t="s">
        <v>26</v>
      </c>
      <c r="E122" s="3" t="s">
        <v>223</v>
      </c>
      <c r="F122" s="300" t="s">
        <v>22</v>
      </c>
      <c r="G122" s="300"/>
      <c r="H122" s="96" t="s">
        <v>28</v>
      </c>
      <c r="I122" s="103">
        <v>17.636600000000001</v>
      </c>
      <c r="J122" s="104">
        <v>25.55</v>
      </c>
      <c r="K122" s="105">
        <v>450.61</v>
      </c>
    </row>
    <row r="123" spans="2:11" ht="24" customHeight="1" x14ac:dyDescent="0.2">
      <c r="B123" s="15" t="s">
        <v>24</v>
      </c>
      <c r="C123" s="89" t="s">
        <v>224</v>
      </c>
      <c r="D123" s="90" t="s">
        <v>26</v>
      </c>
      <c r="E123" s="3" t="s">
        <v>225</v>
      </c>
      <c r="F123" s="300" t="s">
        <v>22</v>
      </c>
      <c r="G123" s="300"/>
      <c r="H123" s="96" t="s">
        <v>28</v>
      </c>
      <c r="I123" s="103">
        <v>12.007999999999999</v>
      </c>
      <c r="J123" s="104">
        <v>25.62</v>
      </c>
      <c r="K123" s="105">
        <v>307.64</v>
      </c>
    </row>
    <row r="124" spans="2:11" ht="24" customHeight="1" x14ac:dyDescent="0.2">
      <c r="B124" s="15" t="s">
        <v>24</v>
      </c>
      <c r="C124" s="89" t="s">
        <v>226</v>
      </c>
      <c r="D124" s="90" t="s">
        <v>26</v>
      </c>
      <c r="E124" s="3" t="s">
        <v>227</v>
      </c>
      <c r="F124" s="300" t="s">
        <v>22</v>
      </c>
      <c r="G124" s="300"/>
      <c r="H124" s="96" t="s">
        <v>28</v>
      </c>
      <c r="I124" s="103">
        <v>0.7</v>
      </c>
      <c r="J124" s="104">
        <v>27.11</v>
      </c>
      <c r="K124" s="105">
        <v>18.97</v>
      </c>
    </row>
    <row r="125" spans="2:11" ht="24" customHeight="1" x14ac:dyDescent="0.2">
      <c r="B125" s="15" t="s">
        <v>24</v>
      </c>
      <c r="C125" s="89" t="s">
        <v>50</v>
      </c>
      <c r="D125" s="90" t="s">
        <v>26</v>
      </c>
      <c r="E125" s="3" t="s">
        <v>51</v>
      </c>
      <c r="F125" s="300" t="s">
        <v>22</v>
      </c>
      <c r="G125" s="300"/>
      <c r="H125" s="96" t="s">
        <v>28</v>
      </c>
      <c r="I125" s="103">
        <v>67.530600000000007</v>
      </c>
      <c r="J125" s="104">
        <v>20.32</v>
      </c>
      <c r="K125" s="105">
        <v>1372.22</v>
      </c>
    </row>
    <row r="126" spans="2:11" ht="24" customHeight="1" x14ac:dyDescent="0.2">
      <c r="B126" s="19" t="s">
        <v>52</v>
      </c>
      <c r="C126" s="92" t="s">
        <v>228</v>
      </c>
      <c r="D126" s="93" t="s">
        <v>26</v>
      </c>
      <c r="E126" s="5" t="s">
        <v>229</v>
      </c>
      <c r="F126" s="301" t="s">
        <v>55</v>
      </c>
      <c r="G126" s="301"/>
      <c r="H126" s="97" t="s">
        <v>61</v>
      </c>
      <c r="I126" s="109">
        <v>6.72</v>
      </c>
      <c r="J126" s="110">
        <v>9.89</v>
      </c>
      <c r="K126" s="111">
        <v>66.459999999999994</v>
      </c>
    </row>
    <row r="127" spans="2:11" ht="39" customHeight="1" x14ac:dyDescent="0.2">
      <c r="B127" s="19" t="s">
        <v>52</v>
      </c>
      <c r="C127" s="92" t="s">
        <v>230</v>
      </c>
      <c r="D127" s="93" t="s">
        <v>26</v>
      </c>
      <c r="E127" s="5" t="s">
        <v>231</v>
      </c>
      <c r="F127" s="301" t="s">
        <v>55</v>
      </c>
      <c r="G127" s="301"/>
      <c r="H127" s="97" t="s">
        <v>232</v>
      </c>
      <c r="I127" s="109">
        <v>1.62</v>
      </c>
      <c r="J127" s="110">
        <v>7.83</v>
      </c>
      <c r="K127" s="111">
        <v>12.68</v>
      </c>
    </row>
    <row r="128" spans="2:11" ht="26.1" customHeight="1" x14ac:dyDescent="0.2">
      <c r="B128" s="19" t="s">
        <v>52</v>
      </c>
      <c r="C128" s="92" t="s">
        <v>233</v>
      </c>
      <c r="D128" s="93" t="s">
        <v>26</v>
      </c>
      <c r="E128" s="5" t="s">
        <v>234</v>
      </c>
      <c r="F128" s="301" t="s">
        <v>55</v>
      </c>
      <c r="G128" s="301"/>
      <c r="H128" s="97" t="s">
        <v>61</v>
      </c>
      <c r="I128" s="109">
        <v>7.9000000000000001E-2</v>
      </c>
      <c r="J128" s="110">
        <v>23.7</v>
      </c>
      <c r="K128" s="111">
        <v>1.87</v>
      </c>
    </row>
    <row r="129" spans="2:11" ht="24" customHeight="1" x14ac:dyDescent="0.2">
      <c r="B129" s="19" t="s">
        <v>52</v>
      </c>
      <c r="C129" s="92" t="s">
        <v>235</v>
      </c>
      <c r="D129" s="93" t="s">
        <v>26</v>
      </c>
      <c r="E129" s="5" t="s">
        <v>236</v>
      </c>
      <c r="F129" s="301" t="s">
        <v>55</v>
      </c>
      <c r="G129" s="301"/>
      <c r="H129" s="97" t="s">
        <v>61</v>
      </c>
      <c r="I129" s="109">
        <v>0.18</v>
      </c>
      <c r="J129" s="110">
        <v>33.799999999999997</v>
      </c>
      <c r="K129" s="111">
        <v>6.08</v>
      </c>
    </row>
    <row r="130" spans="2:11" ht="26.1" customHeight="1" x14ac:dyDescent="0.2">
      <c r="B130" s="19" t="s">
        <v>52</v>
      </c>
      <c r="C130" s="92" t="s">
        <v>237</v>
      </c>
      <c r="D130" s="93" t="s">
        <v>26</v>
      </c>
      <c r="E130" s="5" t="s">
        <v>238</v>
      </c>
      <c r="F130" s="301" t="s">
        <v>55</v>
      </c>
      <c r="G130" s="301"/>
      <c r="H130" s="97" t="s">
        <v>80</v>
      </c>
      <c r="I130" s="109">
        <v>0.01</v>
      </c>
      <c r="J130" s="110">
        <v>132.5</v>
      </c>
      <c r="K130" s="111">
        <v>1.32</v>
      </c>
    </row>
    <row r="131" spans="2:11" ht="26.1" customHeight="1" x14ac:dyDescent="0.2">
      <c r="B131" s="19" t="s">
        <v>52</v>
      </c>
      <c r="C131" s="92" t="s">
        <v>239</v>
      </c>
      <c r="D131" s="93" t="s">
        <v>26</v>
      </c>
      <c r="E131" s="5" t="s">
        <v>240</v>
      </c>
      <c r="F131" s="301" t="s">
        <v>55</v>
      </c>
      <c r="G131" s="301"/>
      <c r="H131" s="97" t="s">
        <v>80</v>
      </c>
      <c r="I131" s="109">
        <v>0.372</v>
      </c>
      <c r="J131" s="110">
        <v>132.5</v>
      </c>
      <c r="K131" s="111">
        <v>49.29</v>
      </c>
    </row>
    <row r="132" spans="2:11" ht="26.1" customHeight="1" x14ac:dyDescent="0.2">
      <c r="B132" s="19" t="s">
        <v>52</v>
      </c>
      <c r="C132" s="92" t="s">
        <v>241</v>
      </c>
      <c r="D132" s="93" t="s">
        <v>26</v>
      </c>
      <c r="E132" s="5" t="s">
        <v>242</v>
      </c>
      <c r="F132" s="301" t="s">
        <v>55</v>
      </c>
      <c r="G132" s="301"/>
      <c r="H132" s="97" t="s">
        <v>80</v>
      </c>
      <c r="I132" s="109">
        <v>0.184</v>
      </c>
      <c r="J132" s="110">
        <v>164.13</v>
      </c>
      <c r="K132" s="111">
        <v>30.19</v>
      </c>
    </row>
    <row r="133" spans="2:11" ht="39" customHeight="1" x14ac:dyDescent="0.2">
      <c r="B133" s="19" t="s">
        <v>52</v>
      </c>
      <c r="C133" s="92" t="s">
        <v>243</v>
      </c>
      <c r="D133" s="93" t="s">
        <v>26</v>
      </c>
      <c r="E133" s="5" t="s">
        <v>244</v>
      </c>
      <c r="F133" s="301" t="s">
        <v>55</v>
      </c>
      <c r="G133" s="301"/>
      <c r="H133" s="97" t="s">
        <v>56</v>
      </c>
      <c r="I133" s="109">
        <v>4</v>
      </c>
      <c r="J133" s="110">
        <v>11.8</v>
      </c>
      <c r="K133" s="111">
        <v>47.2</v>
      </c>
    </row>
    <row r="134" spans="2:11" ht="24" customHeight="1" x14ac:dyDescent="0.2">
      <c r="B134" s="19" t="s">
        <v>52</v>
      </c>
      <c r="C134" s="92" t="s">
        <v>245</v>
      </c>
      <c r="D134" s="93" t="s">
        <v>26</v>
      </c>
      <c r="E134" s="5" t="s">
        <v>246</v>
      </c>
      <c r="F134" s="301" t="s">
        <v>55</v>
      </c>
      <c r="G134" s="301"/>
      <c r="H134" s="97" t="s">
        <v>61</v>
      </c>
      <c r="I134" s="109">
        <v>18.777999999999999</v>
      </c>
      <c r="J134" s="110">
        <v>1.05</v>
      </c>
      <c r="K134" s="111">
        <v>19.71</v>
      </c>
    </row>
    <row r="135" spans="2:11" ht="24" customHeight="1" x14ac:dyDescent="0.2">
      <c r="B135" s="19" t="s">
        <v>52</v>
      </c>
      <c r="C135" s="92" t="s">
        <v>247</v>
      </c>
      <c r="D135" s="93" t="s">
        <v>26</v>
      </c>
      <c r="E135" s="5" t="s">
        <v>248</v>
      </c>
      <c r="F135" s="301" t="s">
        <v>55</v>
      </c>
      <c r="G135" s="301"/>
      <c r="H135" s="97" t="s">
        <v>61</v>
      </c>
      <c r="I135" s="109">
        <v>98.847999999999999</v>
      </c>
      <c r="J135" s="110">
        <v>0.86</v>
      </c>
      <c r="K135" s="111">
        <v>85</v>
      </c>
    </row>
    <row r="136" spans="2:11" ht="24" customHeight="1" x14ac:dyDescent="0.2">
      <c r="B136" s="19" t="s">
        <v>52</v>
      </c>
      <c r="C136" s="92" t="s">
        <v>249</v>
      </c>
      <c r="D136" s="93" t="s">
        <v>26</v>
      </c>
      <c r="E136" s="5" t="s">
        <v>250</v>
      </c>
      <c r="F136" s="301" t="s">
        <v>55</v>
      </c>
      <c r="G136" s="301"/>
      <c r="H136" s="97" t="s">
        <v>232</v>
      </c>
      <c r="I136" s="109">
        <v>0.02</v>
      </c>
      <c r="J136" s="110">
        <v>20</v>
      </c>
      <c r="K136" s="111">
        <v>0.4</v>
      </c>
    </row>
    <row r="137" spans="2:11" ht="24" customHeight="1" x14ac:dyDescent="0.2">
      <c r="B137" s="19" t="s">
        <v>52</v>
      </c>
      <c r="C137" s="92" t="s">
        <v>251</v>
      </c>
      <c r="D137" s="93" t="s">
        <v>26</v>
      </c>
      <c r="E137" s="5" t="s">
        <v>252</v>
      </c>
      <c r="F137" s="301" t="s">
        <v>55</v>
      </c>
      <c r="G137" s="301"/>
      <c r="H137" s="97" t="s">
        <v>93</v>
      </c>
      <c r="I137" s="109">
        <v>0.11</v>
      </c>
      <c r="J137" s="110">
        <v>3.63</v>
      </c>
      <c r="K137" s="111">
        <v>0.39</v>
      </c>
    </row>
    <row r="138" spans="2:11" ht="24" customHeight="1" x14ac:dyDescent="0.2">
      <c r="B138" s="19" t="s">
        <v>52</v>
      </c>
      <c r="C138" s="92" t="s">
        <v>253</v>
      </c>
      <c r="D138" s="93" t="s">
        <v>26</v>
      </c>
      <c r="E138" s="5" t="s">
        <v>254</v>
      </c>
      <c r="F138" s="301" t="s">
        <v>55</v>
      </c>
      <c r="G138" s="301"/>
      <c r="H138" s="97" t="s">
        <v>93</v>
      </c>
      <c r="I138" s="109">
        <v>0.12</v>
      </c>
      <c r="J138" s="110">
        <v>2.75</v>
      </c>
      <c r="K138" s="111">
        <v>0.33</v>
      </c>
    </row>
    <row r="139" spans="2:11" ht="26.1" customHeight="1" x14ac:dyDescent="0.2">
      <c r="B139" s="19" t="s">
        <v>52</v>
      </c>
      <c r="C139" s="92" t="s">
        <v>255</v>
      </c>
      <c r="D139" s="93" t="s">
        <v>26</v>
      </c>
      <c r="E139" s="5" t="s">
        <v>256</v>
      </c>
      <c r="F139" s="301" t="s">
        <v>55</v>
      </c>
      <c r="G139" s="301"/>
      <c r="H139" s="97" t="s">
        <v>61</v>
      </c>
      <c r="I139" s="109">
        <v>0.2</v>
      </c>
      <c r="J139" s="110">
        <v>18.920000000000002</v>
      </c>
      <c r="K139" s="111">
        <v>3.78</v>
      </c>
    </row>
    <row r="140" spans="2:11" ht="26.1" customHeight="1" x14ac:dyDescent="0.2">
      <c r="B140" s="19" t="s">
        <v>52</v>
      </c>
      <c r="C140" s="92" t="s">
        <v>257</v>
      </c>
      <c r="D140" s="93" t="s">
        <v>26</v>
      </c>
      <c r="E140" s="5" t="s">
        <v>258</v>
      </c>
      <c r="F140" s="301" t="s">
        <v>55</v>
      </c>
      <c r="G140" s="301"/>
      <c r="H140" s="97" t="s">
        <v>56</v>
      </c>
      <c r="I140" s="109">
        <v>7.4</v>
      </c>
      <c r="J140" s="110">
        <v>8.11</v>
      </c>
      <c r="K140" s="111">
        <v>60.01</v>
      </c>
    </row>
    <row r="141" spans="2:11" ht="24" customHeight="1" x14ac:dyDescent="0.2">
      <c r="B141" s="19" t="s">
        <v>52</v>
      </c>
      <c r="C141" s="92" t="s">
        <v>259</v>
      </c>
      <c r="D141" s="93" t="s">
        <v>26</v>
      </c>
      <c r="E141" s="5" t="s">
        <v>260</v>
      </c>
      <c r="F141" s="301" t="s">
        <v>55</v>
      </c>
      <c r="G141" s="301"/>
      <c r="H141" s="97" t="s">
        <v>232</v>
      </c>
      <c r="I141" s="109">
        <v>0.14000000000000001</v>
      </c>
      <c r="J141" s="110">
        <v>6.34</v>
      </c>
      <c r="K141" s="111">
        <v>0.88</v>
      </c>
    </row>
    <row r="142" spans="2:11" ht="26.1" customHeight="1" x14ac:dyDescent="0.2">
      <c r="B142" s="19" t="s">
        <v>52</v>
      </c>
      <c r="C142" s="92" t="s">
        <v>261</v>
      </c>
      <c r="D142" s="93" t="s">
        <v>26</v>
      </c>
      <c r="E142" s="5" t="s">
        <v>262</v>
      </c>
      <c r="F142" s="301" t="s">
        <v>55</v>
      </c>
      <c r="G142" s="301"/>
      <c r="H142" s="97" t="s">
        <v>93</v>
      </c>
      <c r="I142" s="109">
        <v>282.24</v>
      </c>
      <c r="J142" s="110">
        <v>0.74</v>
      </c>
      <c r="K142" s="111">
        <v>208.85</v>
      </c>
    </row>
    <row r="143" spans="2:11" ht="39" customHeight="1" x14ac:dyDescent="0.2">
      <c r="B143" s="19" t="s">
        <v>52</v>
      </c>
      <c r="C143" s="92" t="s">
        <v>263</v>
      </c>
      <c r="D143" s="93" t="s">
        <v>26</v>
      </c>
      <c r="E143" s="5" t="s">
        <v>264</v>
      </c>
      <c r="F143" s="301" t="s">
        <v>55</v>
      </c>
      <c r="G143" s="301"/>
      <c r="H143" s="97" t="s">
        <v>93</v>
      </c>
      <c r="I143" s="109">
        <v>15.9</v>
      </c>
      <c r="J143" s="110">
        <v>1.08</v>
      </c>
      <c r="K143" s="111">
        <v>17.170000000000002</v>
      </c>
    </row>
    <row r="144" spans="2:11" ht="26.1" customHeight="1" x14ac:dyDescent="0.2">
      <c r="B144" s="19" t="s">
        <v>52</v>
      </c>
      <c r="C144" s="92" t="s">
        <v>265</v>
      </c>
      <c r="D144" s="93" t="s">
        <v>26</v>
      </c>
      <c r="E144" s="5" t="s">
        <v>266</v>
      </c>
      <c r="F144" s="301" t="s">
        <v>55</v>
      </c>
      <c r="G144" s="301"/>
      <c r="H144" s="97" t="s">
        <v>232</v>
      </c>
      <c r="I144" s="109">
        <v>0.06</v>
      </c>
      <c r="J144" s="110">
        <v>37.18</v>
      </c>
      <c r="K144" s="111">
        <v>2.23</v>
      </c>
    </row>
    <row r="145" spans="2:11" ht="24" customHeight="1" x14ac:dyDescent="0.2">
      <c r="B145" s="19" t="s">
        <v>52</v>
      </c>
      <c r="C145" s="92" t="s">
        <v>267</v>
      </c>
      <c r="D145" s="93" t="s">
        <v>26</v>
      </c>
      <c r="E145" s="5" t="s">
        <v>268</v>
      </c>
      <c r="F145" s="301" t="s">
        <v>55</v>
      </c>
      <c r="G145" s="301"/>
      <c r="H145" s="97" t="s">
        <v>232</v>
      </c>
      <c r="I145" s="109">
        <v>0.26</v>
      </c>
      <c r="J145" s="110">
        <v>17.96</v>
      </c>
      <c r="K145" s="111">
        <v>4.66</v>
      </c>
    </row>
    <row r="146" spans="2:11" ht="26.1" customHeight="1" x14ac:dyDescent="0.2">
      <c r="B146" s="19" t="s">
        <v>52</v>
      </c>
      <c r="C146" s="92" t="s">
        <v>269</v>
      </c>
      <c r="D146" s="93" t="s">
        <v>26</v>
      </c>
      <c r="E146" s="5" t="s">
        <v>270</v>
      </c>
      <c r="F146" s="301" t="s">
        <v>55</v>
      </c>
      <c r="G146" s="301"/>
      <c r="H146" s="97" t="s">
        <v>93</v>
      </c>
      <c r="I146" s="109">
        <v>0.66669999999999996</v>
      </c>
      <c r="J146" s="110">
        <v>1.68</v>
      </c>
      <c r="K146" s="111">
        <v>1.1200000000000001</v>
      </c>
    </row>
    <row r="147" spans="2:11" ht="24" customHeight="1" x14ac:dyDescent="0.2">
      <c r="B147" s="19" t="s">
        <v>52</v>
      </c>
      <c r="C147" s="92" t="s">
        <v>271</v>
      </c>
      <c r="D147" s="93" t="s">
        <v>26</v>
      </c>
      <c r="E147" s="5" t="s">
        <v>272</v>
      </c>
      <c r="F147" s="301" t="s">
        <v>55</v>
      </c>
      <c r="G147" s="301"/>
      <c r="H147" s="97" t="s">
        <v>93</v>
      </c>
      <c r="I147" s="109">
        <v>0.33329999999999999</v>
      </c>
      <c r="J147" s="110">
        <v>76.94</v>
      </c>
      <c r="K147" s="111">
        <v>25.64</v>
      </c>
    </row>
    <row r="148" spans="2:11" ht="26.1" customHeight="1" x14ac:dyDescent="0.2">
      <c r="B148" s="19" t="s">
        <v>52</v>
      </c>
      <c r="C148" s="92" t="s">
        <v>273</v>
      </c>
      <c r="D148" s="93" t="s">
        <v>26</v>
      </c>
      <c r="E148" s="5" t="s">
        <v>274</v>
      </c>
      <c r="F148" s="301" t="s">
        <v>55</v>
      </c>
      <c r="G148" s="301"/>
      <c r="H148" s="97" t="s">
        <v>93</v>
      </c>
      <c r="I148" s="109">
        <v>1</v>
      </c>
      <c r="J148" s="110">
        <v>3.92</v>
      </c>
      <c r="K148" s="111">
        <v>3.92</v>
      </c>
    </row>
    <row r="149" spans="2:11" ht="26.1" customHeight="1" x14ac:dyDescent="0.2">
      <c r="B149" s="19" t="s">
        <v>52</v>
      </c>
      <c r="C149" s="92" t="s">
        <v>275</v>
      </c>
      <c r="D149" s="93" t="s">
        <v>26</v>
      </c>
      <c r="E149" s="5" t="s">
        <v>276</v>
      </c>
      <c r="F149" s="301" t="s">
        <v>55</v>
      </c>
      <c r="G149" s="301"/>
      <c r="H149" s="97" t="s">
        <v>93</v>
      </c>
      <c r="I149" s="109">
        <v>0.66669999999999996</v>
      </c>
      <c r="J149" s="110">
        <v>7.57</v>
      </c>
      <c r="K149" s="111">
        <v>5.04</v>
      </c>
    </row>
    <row r="150" spans="2:11" ht="26.1" customHeight="1" x14ac:dyDescent="0.2">
      <c r="B150" s="19" t="s">
        <v>52</v>
      </c>
      <c r="C150" s="92" t="s">
        <v>277</v>
      </c>
      <c r="D150" s="93" t="s">
        <v>26</v>
      </c>
      <c r="E150" s="5" t="s">
        <v>278</v>
      </c>
      <c r="F150" s="301" t="s">
        <v>55</v>
      </c>
      <c r="G150" s="301"/>
      <c r="H150" s="97" t="s">
        <v>93</v>
      </c>
      <c r="I150" s="109">
        <v>0.66669999999999996</v>
      </c>
      <c r="J150" s="110">
        <v>0.68</v>
      </c>
      <c r="K150" s="111">
        <v>0.45</v>
      </c>
    </row>
    <row r="151" spans="2:11" ht="26.1" customHeight="1" x14ac:dyDescent="0.2">
      <c r="B151" s="19" t="s">
        <v>52</v>
      </c>
      <c r="C151" s="92" t="s">
        <v>279</v>
      </c>
      <c r="D151" s="93" t="s">
        <v>26</v>
      </c>
      <c r="E151" s="5" t="s">
        <v>280</v>
      </c>
      <c r="F151" s="301" t="s">
        <v>55</v>
      </c>
      <c r="G151" s="301"/>
      <c r="H151" s="97" t="s">
        <v>93</v>
      </c>
      <c r="I151" s="109">
        <v>0.33329999999999999</v>
      </c>
      <c r="J151" s="110">
        <v>4.8600000000000003</v>
      </c>
      <c r="K151" s="111">
        <v>1.61</v>
      </c>
    </row>
    <row r="152" spans="2:11" ht="26.1" customHeight="1" x14ac:dyDescent="0.2">
      <c r="B152" s="19" t="s">
        <v>52</v>
      </c>
      <c r="C152" s="92" t="s">
        <v>281</v>
      </c>
      <c r="D152" s="93" t="s">
        <v>26</v>
      </c>
      <c r="E152" s="5" t="s">
        <v>282</v>
      </c>
      <c r="F152" s="301" t="s">
        <v>55</v>
      </c>
      <c r="G152" s="301"/>
      <c r="H152" s="97" t="s">
        <v>93</v>
      </c>
      <c r="I152" s="109">
        <v>1</v>
      </c>
      <c r="J152" s="110">
        <v>130.22999999999999</v>
      </c>
      <c r="K152" s="111">
        <v>130.22999999999999</v>
      </c>
    </row>
    <row r="153" spans="2:11" ht="24" customHeight="1" x14ac:dyDescent="0.2">
      <c r="B153" s="19" t="s">
        <v>52</v>
      </c>
      <c r="C153" s="92" t="s">
        <v>283</v>
      </c>
      <c r="D153" s="93" t="s">
        <v>26</v>
      </c>
      <c r="E153" s="5" t="s">
        <v>284</v>
      </c>
      <c r="F153" s="301" t="s">
        <v>55</v>
      </c>
      <c r="G153" s="301"/>
      <c r="H153" s="97" t="s">
        <v>93</v>
      </c>
      <c r="I153" s="109">
        <v>10</v>
      </c>
      <c r="J153" s="110">
        <v>0.77</v>
      </c>
      <c r="K153" s="111">
        <v>7.7</v>
      </c>
    </row>
    <row r="154" spans="2:11" ht="24" customHeight="1" x14ac:dyDescent="0.2">
      <c r="B154" s="19" t="s">
        <v>52</v>
      </c>
      <c r="C154" s="92" t="s">
        <v>285</v>
      </c>
      <c r="D154" s="93" t="s">
        <v>26</v>
      </c>
      <c r="E154" s="5" t="s">
        <v>286</v>
      </c>
      <c r="F154" s="301" t="s">
        <v>55</v>
      </c>
      <c r="G154" s="301"/>
      <c r="H154" s="97" t="s">
        <v>93</v>
      </c>
      <c r="I154" s="109">
        <v>18</v>
      </c>
      <c r="J154" s="110">
        <v>1.88</v>
      </c>
      <c r="K154" s="111">
        <v>33.840000000000003</v>
      </c>
    </row>
    <row r="155" spans="2:11" ht="26.1" customHeight="1" x14ac:dyDescent="0.2">
      <c r="B155" s="19" t="s">
        <v>52</v>
      </c>
      <c r="C155" s="92" t="s">
        <v>287</v>
      </c>
      <c r="D155" s="93" t="s">
        <v>26</v>
      </c>
      <c r="E155" s="5" t="s">
        <v>288</v>
      </c>
      <c r="F155" s="301" t="s">
        <v>55</v>
      </c>
      <c r="G155" s="301"/>
      <c r="H155" s="97" t="s">
        <v>93</v>
      </c>
      <c r="I155" s="109">
        <v>0.33329999999999999</v>
      </c>
      <c r="J155" s="110">
        <v>27.91</v>
      </c>
      <c r="K155" s="111">
        <v>9.3000000000000007</v>
      </c>
    </row>
    <row r="156" spans="2:11" ht="26.1" customHeight="1" x14ac:dyDescent="0.2">
      <c r="B156" s="19" t="s">
        <v>52</v>
      </c>
      <c r="C156" s="92" t="s">
        <v>289</v>
      </c>
      <c r="D156" s="93" t="s">
        <v>26</v>
      </c>
      <c r="E156" s="5" t="s">
        <v>290</v>
      </c>
      <c r="F156" s="301" t="s">
        <v>55</v>
      </c>
      <c r="G156" s="301"/>
      <c r="H156" s="97" t="s">
        <v>93</v>
      </c>
      <c r="I156" s="109">
        <v>0.33329999999999999</v>
      </c>
      <c r="J156" s="110">
        <v>87.17</v>
      </c>
      <c r="K156" s="111">
        <v>29.05</v>
      </c>
    </row>
    <row r="157" spans="2:11" ht="26.1" customHeight="1" x14ac:dyDescent="0.2">
      <c r="B157" s="19" t="s">
        <v>52</v>
      </c>
      <c r="C157" s="92" t="s">
        <v>291</v>
      </c>
      <c r="D157" s="93" t="s">
        <v>26</v>
      </c>
      <c r="E157" s="5" t="s">
        <v>292</v>
      </c>
      <c r="F157" s="301" t="s">
        <v>55</v>
      </c>
      <c r="G157" s="301"/>
      <c r="H157" s="97" t="s">
        <v>93</v>
      </c>
      <c r="I157" s="109">
        <v>0.33329999999999999</v>
      </c>
      <c r="J157" s="110">
        <v>6.27</v>
      </c>
      <c r="K157" s="111">
        <v>2.08</v>
      </c>
    </row>
    <row r="158" spans="2:11" ht="39" customHeight="1" x14ac:dyDescent="0.2">
      <c r="B158" s="19" t="s">
        <v>52</v>
      </c>
      <c r="C158" s="92" t="s">
        <v>293</v>
      </c>
      <c r="D158" s="93" t="s">
        <v>26</v>
      </c>
      <c r="E158" s="5" t="s">
        <v>294</v>
      </c>
      <c r="F158" s="301" t="s">
        <v>55</v>
      </c>
      <c r="G158" s="301"/>
      <c r="H158" s="97" t="s">
        <v>93</v>
      </c>
      <c r="I158" s="109">
        <v>0.66669999999999996</v>
      </c>
      <c r="J158" s="110">
        <v>42.46</v>
      </c>
      <c r="K158" s="111">
        <v>28.3</v>
      </c>
    </row>
    <row r="159" spans="2:11" ht="26.1" customHeight="1" x14ac:dyDescent="0.2">
      <c r="B159" s="19" t="s">
        <v>52</v>
      </c>
      <c r="C159" s="92" t="s">
        <v>295</v>
      </c>
      <c r="D159" s="93" t="s">
        <v>26</v>
      </c>
      <c r="E159" s="5" t="s">
        <v>296</v>
      </c>
      <c r="F159" s="301" t="s">
        <v>55</v>
      </c>
      <c r="G159" s="301"/>
      <c r="H159" s="97" t="s">
        <v>56</v>
      </c>
      <c r="I159" s="109">
        <v>12.12</v>
      </c>
      <c r="J159" s="110">
        <v>14.99</v>
      </c>
      <c r="K159" s="111">
        <v>181.67</v>
      </c>
    </row>
    <row r="160" spans="2:11" ht="26.1" customHeight="1" x14ac:dyDescent="0.2">
      <c r="B160" s="19" t="s">
        <v>52</v>
      </c>
      <c r="C160" s="92" t="s">
        <v>297</v>
      </c>
      <c r="D160" s="93" t="s">
        <v>26</v>
      </c>
      <c r="E160" s="5" t="s">
        <v>298</v>
      </c>
      <c r="F160" s="301" t="s">
        <v>55</v>
      </c>
      <c r="G160" s="301"/>
      <c r="H160" s="97" t="s">
        <v>56</v>
      </c>
      <c r="I160" s="109">
        <v>21.21</v>
      </c>
      <c r="J160" s="110">
        <v>3.9</v>
      </c>
      <c r="K160" s="111">
        <v>82.71</v>
      </c>
    </row>
    <row r="161" spans="2:11" ht="26.1" customHeight="1" x14ac:dyDescent="0.2">
      <c r="B161" s="19" t="s">
        <v>52</v>
      </c>
      <c r="C161" s="92" t="s">
        <v>299</v>
      </c>
      <c r="D161" s="93" t="s">
        <v>26</v>
      </c>
      <c r="E161" s="5" t="s">
        <v>300</v>
      </c>
      <c r="F161" s="301" t="s">
        <v>55</v>
      </c>
      <c r="G161" s="301"/>
      <c r="H161" s="97" t="s">
        <v>56</v>
      </c>
      <c r="I161" s="109">
        <v>31.1417</v>
      </c>
      <c r="J161" s="110">
        <v>8.42</v>
      </c>
      <c r="K161" s="111">
        <v>262.20999999999998</v>
      </c>
    </row>
    <row r="162" spans="2:11" x14ac:dyDescent="0.2">
      <c r="B162" s="16"/>
      <c r="C162" s="189"/>
      <c r="D162" s="189"/>
      <c r="E162" s="190"/>
      <c r="F162" s="189" t="s">
        <v>31</v>
      </c>
      <c r="G162" s="191">
        <v>1941.17</v>
      </c>
      <c r="H162" s="189" t="s">
        <v>32</v>
      </c>
      <c r="I162" s="191">
        <v>0</v>
      </c>
      <c r="J162" s="189" t="s">
        <v>33</v>
      </c>
      <c r="K162" s="106">
        <v>1941.17</v>
      </c>
    </row>
    <row r="163" spans="2:11" x14ac:dyDescent="0.2">
      <c r="B163" s="16"/>
      <c r="C163" s="189"/>
      <c r="D163" s="189"/>
      <c r="E163" s="190"/>
      <c r="F163" s="189" t="s">
        <v>34</v>
      </c>
      <c r="G163" s="191">
        <v>881.69</v>
      </c>
      <c r="H163" s="189"/>
      <c r="I163" s="302" t="s">
        <v>35</v>
      </c>
      <c r="J163" s="302"/>
      <c r="K163" s="106">
        <v>4847.93</v>
      </c>
    </row>
    <row r="164" spans="2:11" ht="50.1" customHeight="1" thickBot="1" x14ac:dyDescent="0.25">
      <c r="B164" s="17"/>
      <c r="C164" s="192"/>
      <c r="D164" s="192"/>
      <c r="E164" s="193"/>
      <c r="F164" s="192"/>
      <c r="G164" s="192"/>
      <c r="H164" s="192" t="s">
        <v>36</v>
      </c>
      <c r="I164" s="194">
        <v>1</v>
      </c>
      <c r="J164" s="192" t="s">
        <v>37</v>
      </c>
      <c r="K164" s="107">
        <v>4847.93</v>
      </c>
    </row>
    <row r="165" spans="2:11" ht="0.95" customHeight="1" thickTop="1" x14ac:dyDescent="0.2">
      <c r="B165" s="18"/>
      <c r="C165" s="91"/>
      <c r="D165" s="91"/>
      <c r="E165" s="4"/>
      <c r="F165" s="91"/>
      <c r="G165" s="91"/>
      <c r="H165" s="91"/>
      <c r="I165" s="91"/>
      <c r="J165" s="91"/>
      <c r="K165" s="108"/>
    </row>
    <row r="166" spans="2:11" ht="18" customHeight="1" x14ac:dyDescent="0.2">
      <c r="B166" s="13" t="s">
        <v>301</v>
      </c>
      <c r="C166" s="85" t="s">
        <v>10</v>
      </c>
      <c r="D166" s="86" t="s">
        <v>11</v>
      </c>
      <c r="E166" s="1" t="s">
        <v>12</v>
      </c>
      <c r="F166" s="307" t="s">
        <v>13</v>
      </c>
      <c r="G166" s="307"/>
      <c r="H166" s="94" t="s">
        <v>14</v>
      </c>
      <c r="I166" s="85" t="s">
        <v>15</v>
      </c>
      <c r="J166" s="85" t="s">
        <v>16</v>
      </c>
      <c r="K166" s="99" t="s">
        <v>17</v>
      </c>
    </row>
    <row r="167" spans="2:11" ht="39" customHeight="1" x14ac:dyDescent="0.2">
      <c r="B167" s="14" t="s">
        <v>18</v>
      </c>
      <c r="C167" s="87" t="s">
        <v>302</v>
      </c>
      <c r="D167" s="88" t="s">
        <v>26</v>
      </c>
      <c r="E167" s="2" t="s">
        <v>303</v>
      </c>
      <c r="F167" s="308" t="s">
        <v>304</v>
      </c>
      <c r="G167" s="308"/>
      <c r="H167" s="95" t="s">
        <v>56</v>
      </c>
      <c r="I167" s="100">
        <v>1</v>
      </c>
      <c r="J167" s="101">
        <v>60.96</v>
      </c>
      <c r="K167" s="102">
        <v>60.96</v>
      </c>
    </row>
    <row r="168" spans="2:11" ht="26.1" customHeight="1" x14ac:dyDescent="0.2">
      <c r="B168" s="15" t="s">
        <v>24</v>
      </c>
      <c r="C168" s="89" t="s">
        <v>68</v>
      </c>
      <c r="D168" s="90" t="s">
        <v>26</v>
      </c>
      <c r="E168" s="3" t="s">
        <v>69</v>
      </c>
      <c r="F168" s="300" t="s">
        <v>22</v>
      </c>
      <c r="G168" s="300"/>
      <c r="H168" s="96" t="s">
        <v>28</v>
      </c>
      <c r="I168" s="103">
        <v>0.72470000000000001</v>
      </c>
      <c r="J168" s="104">
        <v>21.42</v>
      </c>
      <c r="K168" s="105">
        <v>15.52</v>
      </c>
    </row>
    <row r="169" spans="2:11" ht="24" customHeight="1" x14ac:dyDescent="0.2">
      <c r="B169" s="15" t="s">
        <v>24</v>
      </c>
      <c r="C169" s="89" t="s">
        <v>48</v>
      </c>
      <c r="D169" s="90" t="s">
        <v>26</v>
      </c>
      <c r="E169" s="3" t="s">
        <v>49</v>
      </c>
      <c r="F169" s="300" t="s">
        <v>22</v>
      </c>
      <c r="G169" s="300"/>
      <c r="H169" s="96" t="s">
        <v>28</v>
      </c>
      <c r="I169" s="103">
        <v>0.72470000000000001</v>
      </c>
      <c r="J169" s="104">
        <v>25.26</v>
      </c>
      <c r="K169" s="105">
        <v>18.3</v>
      </c>
    </row>
    <row r="170" spans="2:11" ht="39" customHeight="1" x14ac:dyDescent="0.2">
      <c r="B170" s="15" t="s">
        <v>24</v>
      </c>
      <c r="C170" s="89" t="s">
        <v>70</v>
      </c>
      <c r="D170" s="90" t="s">
        <v>26</v>
      </c>
      <c r="E170" s="3" t="s">
        <v>71</v>
      </c>
      <c r="F170" s="300" t="s">
        <v>72</v>
      </c>
      <c r="G170" s="300"/>
      <c r="H170" s="96" t="s">
        <v>73</v>
      </c>
      <c r="I170" s="103">
        <v>7.0000000000000001E-3</v>
      </c>
      <c r="J170" s="104">
        <v>23.36</v>
      </c>
      <c r="K170" s="105">
        <v>0.16</v>
      </c>
    </row>
    <row r="171" spans="2:11" ht="39" customHeight="1" x14ac:dyDescent="0.2">
      <c r="B171" s="15" t="s">
        <v>24</v>
      </c>
      <c r="C171" s="89" t="s">
        <v>74</v>
      </c>
      <c r="D171" s="90" t="s">
        <v>26</v>
      </c>
      <c r="E171" s="3" t="s">
        <v>75</v>
      </c>
      <c r="F171" s="300" t="s">
        <v>72</v>
      </c>
      <c r="G171" s="300"/>
      <c r="H171" s="96" t="s">
        <v>76</v>
      </c>
      <c r="I171" s="103">
        <v>2.8000000000000001E-2</v>
      </c>
      <c r="J171" s="104">
        <v>21.85</v>
      </c>
      <c r="K171" s="105">
        <v>0.61</v>
      </c>
    </row>
    <row r="172" spans="2:11" ht="39" customHeight="1" x14ac:dyDescent="0.2">
      <c r="B172" s="15" t="s">
        <v>24</v>
      </c>
      <c r="C172" s="89" t="s">
        <v>77</v>
      </c>
      <c r="D172" s="90" t="s">
        <v>26</v>
      </c>
      <c r="E172" s="3" t="s">
        <v>78</v>
      </c>
      <c r="F172" s="300" t="s">
        <v>79</v>
      </c>
      <c r="G172" s="300"/>
      <c r="H172" s="96" t="s">
        <v>80</v>
      </c>
      <c r="I172" s="103">
        <v>4.0000000000000001E-3</v>
      </c>
      <c r="J172" s="104">
        <v>527.11</v>
      </c>
      <c r="K172" s="105">
        <v>2.1</v>
      </c>
    </row>
    <row r="173" spans="2:11" ht="26.1" customHeight="1" x14ac:dyDescent="0.2">
      <c r="B173" s="19" t="s">
        <v>52</v>
      </c>
      <c r="C173" s="92" t="s">
        <v>305</v>
      </c>
      <c r="D173" s="93" t="s">
        <v>26</v>
      </c>
      <c r="E173" s="5" t="s">
        <v>306</v>
      </c>
      <c r="F173" s="301" t="s">
        <v>55</v>
      </c>
      <c r="G173" s="301"/>
      <c r="H173" s="97" t="s">
        <v>56</v>
      </c>
      <c r="I173" s="109">
        <v>0.74450000000000005</v>
      </c>
      <c r="J173" s="110">
        <v>6.42</v>
      </c>
      <c r="K173" s="111">
        <v>4.7699999999999996</v>
      </c>
    </row>
    <row r="174" spans="2:11" ht="26.1" customHeight="1" x14ac:dyDescent="0.2">
      <c r="B174" s="19" t="s">
        <v>52</v>
      </c>
      <c r="C174" s="92" t="s">
        <v>307</v>
      </c>
      <c r="D174" s="93" t="s">
        <v>26</v>
      </c>
      <c r="E174" s="5" t="s">
        <v>308</v>
      </c>
      <c r="F174" s="301" t="s">
        <v>55</v>
      </c>
      <c r="G174" s="301"/>
      <c r="H174" s="97" t="s">
        <v>56</v>
      </c>
      <c r="I174" s="109">
        <v>0.41249999999999998</v>
      </c>
      <c r="J174" s="110">
        <v>23.07</v>
      </c>
      <c r="K174" s="111">
        <v>9.51</v>
      </c>
    </row>
    <row r="175" spans="2:11" ht="24" customHeight="1" x14ac:dyDescent="0.2">
      <c r="B175" s="19" t="s">
        <v>52</v>
      </c>
      <c r="C175" s="92" t="s">
        <v>309</v>
      </c>
      <c r="D175" s="93" t="s">
        <v>26</v>
      </c>
      <c r="E175" s="5" t="s">
        <v>310</v>
      </c>
      <c r="F175" s="301" t="s">
        <v>55</v>
      </c>
      <c r="G175" s="301"/>
      <c r="H175" s="97" t="s">
        <v>61</v>
      </c>
      <c r="I175" s="109">
        <v>0.111</v>
      </c>
      <c r="J175" s="110">
        <v>18.920000000000002</v>
      </c>
      <c r="K175" s="111">
        <v>2.1</v>
      </c>
    </row>
    <row r="176" spans="2:11" ht="24" customHeight="1" x14ac:dyDescent="0.2">
      <c r="B176" s="19" t="s">
        <v>52</v>
      </c>
      <c r="C176" s="92" t="s">
        <v>311</v>
      </c>
      <c r="D176" s="93" t="s">
        <v>26</v>
      </c>
      <c r="E176" s="5" t="s">
        <v>312</v>
      </c>
      <c r="F176" s="301" t="s">
        <v>55</v>
      </c>
      <c r="G176" s="301"/>
      <c r="H176" s="97" t="s">
        <v>232</v>
      </c>
      <c r="I176" s="109">
        <v>2.5600000000000001E-2</v>
      </c>
      <c r="J176" s="110">
        <v>27.44</v>
      </c>
      <c r="K176" s="111">
        <v>0.7</v>
      </c>
    </row>
    <row r="177" spans="2:11" ht="26.1" customHeight="1" x14ac:dyDescent="0.2">
      <c r="B177" s="19" t="s">
        <v>52</v>
      </c>
      <c r="C177" s="92" t="s">
        <v>313</v>
      </c>
      <c r="D177" s="93" t="s">
        <v>26</v>
      </c>
      <c r="E177" s="5" t="s">
        <v>314</v>
      </c>
      <c r="F177" s="301" t="s">
        <v>55</v>
      </c>
      <c r="G177" s="301"/>
      <c r="H177" s="97" t="s">
        <v>56</v>
      </c>
      <c r="I177" s="109">
        <v>0.55000000000000004</v>
      </c>
      <c r="J177" s="110">
        <v>13.08</v>
      </c>
      <c r="K177" s="111">
        <v>7.19</v>
      </c>
    </row>
    <row r="178" spans="2:11" x14ac:dyDescent="0.2">
      <c r="B178" s="16"/>
      <c r="C178" s="189"/>
      <c r="D178" s="189"/>
      <c r="E178" s="190"/>
      <c r="F178" s="189" t="s">
        <v>31</v>
      </c>
      <c r="G178" s="191">
        <v>27.25</v>
      </c>
      <c r="H178" s="189" t="s">
        <v>32</v>
      </c>
      <c r="I178" s="191">
        <v>0</v>
      </c>
      <c r="J178" s="189" t="s">
        <v>33</v>
      </c>
      <c r="K178" s="106">
        <v>27.25</v>
      </c>
    </row>
    <row r="179" spans="2:11" x14ac:dyDescent="0.2">
      <c r="B179" s="16"/>
      <c r="C179" s="189"/>
      <c r="D179" s="189"/>
      <c r="E179" s="190"/>
      <c r="F179" s="189" t="s">
        <v>34</v>
      </c>
      <c r="G179" s="191">
        <v>13.55</v>
      </c>
      <c r="H179" s="189"/>
      <c r="I179" s="302" t="s">
        <v>35</v>
      </c>
      <c r="J179" s="302"/>
      <c r="K179" s="106">
        <v>74.510000000000005</v>
      </c>
    </row>
    <row r="180" spans="2:11" ht="50.1" customHeight="1" thickBot="1" x14ac:dyDescent="0.25">
      <c r="B180" s="17"/>
      <c r="C180" s="192"/>
      <c r="D180" s="192"/>
      <c r="E180" s="193"/>
      <c r="F180" s="192"/>
      <c r="G180" s="192"/>
      <c r="H180" s="192" t="s">
        <v>36</v>
      </c>
      <c r="I180" s="194">
        <v>78.900000000000006</v>
      </c>
      <c r="J180" s="192" t="s">
        <v>37</v>
      </c>
      <c r="K180" s="107">
        <v>5878.83</v>
      </c>
    </row>
    <row r="181" spans="2:11" ht="0.95" customHeight="1" thickTop="1" x14ac:dyDescent="0.2">
      <c r="B181" s="18"/>
      <c r="C181" s="91"/>
      <c r="D181" s="91"/>
      <c r="E181" s="4"/>
      <c r="F181" s="91"/>
      <c r="G181" s="91"/>
      <c r="H181" s="91"/>
      <c r="I181" s="91"/>
      <c r="J181" s="91"/>
      <c r="K181" s="108"/>
    </row>
    <row r="182" spans="2:11" s="9" customFormat="1" ht="24" customHeight="1" x14ac:dyDescent="0.2">
      <c r="B182" s="12" t="s">
        <v>315</v>
      </c>
      <c r="C182" s="20"/>
      <c r="D182" s="20"/>
      <c r="E182" s="20" t="s">
        <v>316</v>
      </c>
      <c r="F182" s="20"/>
      <c r="G182" s="306"/>
      <c r="H182" s="306"/>
      <c r="I182" s="21"/>
      <c r="J182" s="20"/>
      <c r="K182" s="22">
        <v>142672.95999999999</v>
      </c>
    </row>
    <row r="183" spans="2:11" ht="18" customHeight="1" x14ac:dyDescent="0.2">
      <c r="B183" s="13" t="s">
        <v>317</v>
      </c>
      <c r="C183" s="85" t="s">
        <v>10</v>
      </c>
      <c r="D183" s="86" t="s">
        <v>11</v>
      </c>
      <c r="E183" s="1" t="s">
        <v>12</v>
      </c>
      <c r="F183" s="307" t="s">
        <v>13</v>
      </c>
      <c r="G183" s="307"/>
      <c r="H183" s="94" t="s">
        <v>14</v>
      </c>
      <c r="I183" s="85" t="s">
        <v>15</v>
      </c>
      <c r="J183" s="85" t="s">
        <v>16</v>
      </c>
      <c r="K183" s="99" t="s">
        <v>17</v>
      </c>
    </row>
    <row r="184" spans="2:11" ht="51.95" customHeight="1" x14ac:dyDescent="0.2">
      <c r="B184" s="14" t="s">
        <v>18</v>
      </c>
      <c r="C184" s="87" t="s">
        <v>318</v>
      </c>
      <c r="D184" s="88" t="s">
        <v>20</v>
      </c>
      <c r="E184" s="2" t="s">
        <v>530</v>
      </c>
      <c r="F184" s="308" t="s">
        <v>22</v>
      </c>
      <c r="G184" s="308"/>
      <c r="H184" s="95" t="s">
        <v>93</v>
      </c>
      <c r="I184" s="100">
        <v>1</v>
      </c>
      <c r="J184" s="101">
        <v>116725</v>
      </c>
      <c r="K184" s="102">
        <v>116725</v>
      </c>
    </row>
    <row r="185" spans="2:11" ht="51.95" customHeight="1" x14ac:dyDescent="0.2">
      <c r="B185" s="19" t="s">
        <v>52</v>
      </c>
      <c r="C185" s="92" t="s">
        <v>320</v>
      </c>
      <c r="D185" s="93" t="s">
        <v>20</v>
      </c>
      <c r="E185" s="5" t="s">
        <v>319</v>
      </c>
      <c r="F185" s="301" t="s">
        <v>321</v>
      </c>
      <c r="G185" s="301"/>
      <c r="H185" s="97" t="s">
        <v>93</v>
      </c>
      <c r="I185" s="109">
        <v>1</v>
      </c>
      <c r="J185" s="110">
        <v>116725</v>
      </c>
      <c r="K185" s="111">
        <v>116725</v>
      </c>
    </row>
    <row r="186" spans="2:11" x14ac:dyDescent="0.2">
      <c r="B186" s="16"/>
      <c r="C186" s="189"/>
      <c r="D186" s="189"/>
      <c r="E186" s="190"/>
      <c r="F186" s="189" t="s">
        <v>31</v>
      </c>
      <c r="G186" s="191">
        <v>0</v>
      </c>
      <c r="H186" s="189" t="s">
        <v>32</v>
      </c>
      <c r="I186" s="191">
        <v>0</v>
      </c>
      <c r="J186" s="189" t="s">
        <v>33</v>
      </c>
      <c r="K186" s="106">
        <v>0</v>
      </c>
    </row>
    <row r="187" spans="2:11" x14ac:dyDescent="0.2">
      <c r="B187" s="16"/>
      <c r="C187" s="189"/>
      <c r="D187" s="189"/>
      <c r="E187" s="190"/>
      <c r="F187" s="189" t="s">
        <v>34</v>
      </c>
      <c r="G187" s="191">
        <v>25947.96</v>
      </c>
      <c r="H187" s="189"/>
      <c r="I187" s="302" t="s">
        <v>35</v>
      </c>
      <c r="J187" s="302"/>
      <c r="K187" s="106">
        <v>142672.95999999999</v>
      </c>
    </row>
    <row r="188" spans="2:11" ht="50.1" customHeight="1" thickBot="1" x14ac:dyDescent="0.25">
      <c r="B188" s="17"/>
      <c r="C188" s="192"/>
      <c r="D188" s="192"/>
      <c r="E188" s="193"/>
      <c r="F188" s="192"/>
      <c r="G188" s="192"/>
      <c r="H188" s="192" t="s">
        <v>36</v>
      </c>
      <c r="I188" s="194">
        <v>1</v>
      </c>
      <c r="J188" s="192" t="s">
        <v>37</v>
      </c>
      <c r="K188" s="107">
        <v>142672.95999999999</v>
      </c>
    </row>
    <row r="189" spans="2:11" ht="0.95" customHeight="1" thickTop="1" x14ac:dyDescent="0.2">
      <c r="B189" s="18"/>
      <c r="C189" s="91"/>
      <c r="D189" s="91"/>
      <c r="E189" s="4"/>
      <c r="F189" s="91"/>
      <c r="G189" s="91"/>
      <c r="H189" s="91"/>
      <c r="I189" s="91"/>
      <c r="J189" s="91"/>
      <c r="K189" s="108"/>
    </row>
    <row r="190" spans="2:11" s="9" customFormat="1" ht="24" customHeight="1" x14ac:dyDescent="0.2">
      <c r="B190" s="12" t="s">
        <v>322</v>
      </c>
      <c r="C190" s="20"/>
      <c r="D190" s="20"/>
      <c r="E190" s="20" t="s">
        <v>323</v>
      </c>
      <c r="F190" s="20"/>
      <c r="G190" s="306"/>
      <c r="H190" s="306"/>
      <c r="I190" s="21"/>
      <c r="J190" s="20"/>
      <c r="K190" s="22">
        <v>47562.49</v>
      </c>
    </row>
    <row r="191" spans="2:11" ht="18" customHeight="1" x14ac:dyDescent="0.2">
      <c r="B191" s="13" t="s">
        <v>324</v>
      </c>
      <c r="C191" s="85" t="s">
        <v>10</v>
      </c>
      <c r="D191" s="86" t="s">
        <v>11</v>
      </c>
      <c r="E191" s="1" t="s">
        <v>12</v>
      </c>
      <c r="F191" s="307" t="s">
        <v>13</v>
      </c>
      <c r="G191" s="307"/>
      <c r="H191" s="94" t="s">
        <v>14</v>
      </c>
      <c r="I191" s="85" t="s">
        <v>15</v>
      </c>
      <c r="J191" s="85" t="s">
        <v>16</v>
      </c>
      <c r="K191" s="99" t="s">
        <v>17</v>
      </c>
    </row>
    <row r="192" spans="2:11" ht="39" customHeight="1" x14ac:dyDescent="0.2">
      <c r="B192" s="14" t="s">
        <v>18</v>
      </c>
      <c r="C192" s="87" t="s">
        <v>325</v>
      </c>
      <c r="D192" s="88" t="s">
        <v>26</v>
      </c>
      <c r="E192" s="2" t="s">
        <v>326</v>
      </c>
      <c r="F192" s="308" t="s">
        <v>79</v>
      </c>
      <c r="G192" s="308"/>
      <c r="H192" s="95" t="s">
        <v>44</v>
      </c>
      <c r="I192" s="100">
        <v>1</v>
      </c>
      <c r="J192" s="101">
        <v>0.66</v>
      </c>
      <c r="K192" s="102">
        <v>0.66</v>
      </c>
    </row>
    <row r="193" spans="2:11" ht="24" customHeight="1" x14ac:dyDescent="0.2">
      <c r="B193" s="15" t="s">
        <v>24</v>
      </c>
      <c r="C193" s="89" t="s">
        <v>224</v>
      </c>
      <c r="D193" s="90" t="s">
        <v>26</v>
      </c>
      <c r="E193" s="3" t="s">
        <v>225</v>
      </c>
      <c r="F193" s="300" t="s">
        <v>22</v>
      </c>
      <c r="G193" s="300"/>
      <c r="H193" s="96" t="s">
        <v>28</v>
      </c>
      <c r="I193" s="103">
        <v>8.9999999999999993E-3</v>
      </c>
      <c r="J193" s="104">
        <v>25.62</v>
      </c>
      <c r="K193" s="105">
        <v>0.23</v>
      </c>
    </row>
    <row r="194" spans="2:11" ht="24" customHeight="1" x14ac:dyDescent="0.2">
      <c r="B194" s="15" t="s">
        <v>24</v>
      </c>
      <c r="C194" s="89" t="s">
        <v>50</v>
      </c>
      <c r="D194" s="90" t="s">
        <v>26</v>
      </c>
      <c r="E194" s="3" t="s">
        <v>51</v>
      </c>
      <c r="F194" s="300" t="s">
        <v>22</v>
      </c>
      <c r="G194" s="300"/>
      <c r="H194" s="96" t="s">
        <v>28</v>
      </c>
      <c r="I194" s="103">
        <v>1.9E-2</v>
      </c>
      <c r="J194" s="104">
        <v>20.32</v>
      </c>
      <c r="K194" s="105">
        <v>0.38</v>
      </c>
    </row>
    <row r="195" spans="2:11" ht="39" customHeight="1" x14ac:dyDescent="0.2">
      <c r="B195" s="15" t="s">
        <v>24</v>
      </c>
      <c r="C195" s="89" t="s">
        <v>327</v>
      </c>
      <c r="D195" s="90" t="s">
        <v>26</v>
      </c>
      <c r="E195" s="3" t="s">
        <v>328</v>
      </c>
      <c r="F195" s="300" t="s">
        <v>72</v>
      </c>
      <c r="G195" s="300"/>
      <c r="H195" s="96" t="s">
        <v>73</v>
      </c>
      <c r="I195" s="103">
        <v>5.0000000000000001E-3</v>
      </c>
      <c r="J195" s="104">
        <v>10.26</v>
      </c>
      <c r="K195" s="105">
        <v>0.05</v>
      </c>
    </row>
    <row r="196" spans="2:11" x14ac:dyDescent="0.2">
      <c r="B196" s="16"/>
      <c r="C196" s="189"/>
      <c r="D196" s="189"/>
      <c r="E196" s="190"/>
      <c r="F196" s="189" t="s">
        <v>31</v>
      </c>
      <c r="G196" s="191">
        <v>0.46</v>
      </c>
      <c r="H196" s="189" t="s">
        <v>32</v>
      </c>
      <c r="I196" s="191">
        <v>0</v>
      </c>
      <c r="J196" s="189" t="s">
        <v>33</v>
      </c>
      <c r="K196" s="106">
        <v>0.46</v>
      </c>
    </row>
    <row r="197" spans="2:11" x14ac:dyDescent="0.2">
      <c r="B197" s="16"/>
      <c r="C197" s="189"/>
      <c r="D197" s="189"/>
      <c r="E197" s="190"/>
      <c r="F197" s="189" t="s">
        <v>34</v>
      </c>
      <c r="G197" s="191">
        <v>0.14000000000000001</v>
      </c>
      <c r="H197" s="189"/>
      <c r="I197" s="302" t="s">
        <v>35</v>
      </c>
      <c r="J197" s="302"/>
      <c r="K197" s="106">
        <v>0.8</v>
      </c>
    </row>
    <row r="198" spans="2:11" ht="50.1" customHeight="1" thickBot="1" x14ac:dyDescent="0.25">
      <c r="B198" s="17"/>
      <c r="C198" s="192"/>
      <c r="D198" s="192"/>
      <c r="E198" s="193"/>
      <c r="F198" s="192"/>
      <c r="G198" s="192"/>
      <c r="H198" s="192" t="s">
        <v>36</v>
      </c>
      <c r="I198" s="194">
        <v>369.55</v>
      </c>
      <c r="J198" s="192" t="s">
        <v>37</v>
      </c>
      <c r="K198" s="107">
        <v>295.64</v>
      </c>
    </row>
    <row r="199" spans="2:11" ht="0.95" customHeight="1" thickTop="1" x14ac:dyDescent="0.2">
      <c r="B199" s="18"/>
      <c r="C199" s="91"/>
      <c r="D199" s="91"/>
      <c r="E199" s="4"/>
      <c r="F199" s="91"/>
      <c r="G199" s="91"/>
      <c r="H199" s="91"/>
      <c r="I199" s="91"/>
      <c r="J199" s="91"/>
      <c r="K199" s="108"/>
    </row>
    <row r="200" spans="2:11" ht="18" customHeight="1" x14ac:dyDescent="0.2">
      <c r="B200" s="13" t="s">
        <v>329</v>
      </c>
      <c r="C200" s="85" t="s">
        <v>10</v>
      </c>
      <c r="D200" s="86" t="s">
        <v>11</v>
      </c>
      <c r="E200" s="1" t="s">
        <v>12</v>
      </c>
      <c r="F200" s="307" t="s">
        <v>13</v>
      </c>
      <c r="G200" s="307"/>
      <c r="H200" s="94" t="s">
        <v>14</v>
      </c>
      <c r="I200" s="85" t="s">
        <v>15</v>
      </c>
      <c r="J200" s="85" t="s">
        <v>16</v>
      </c>
      <c r="K200" s="99" t="s">
        <v>17</v>
      </c>
    </row>
    <row r="201" spans="2:11" ht="39" customHeight="1" x14ac:dyDescent="0.2">
      <c r="B201" s="14" t="s">
        <v>18</v>
      </c>
      <c r="C201" s="87" t="s">
        <v>330</v>
      </c>
      <c r="D201" s="88" t="s">
        <v>26</v>
      </c>
      <c r="E201" s="2" t="s">
        <v>331</v>
      </c>
      <c r="F201" s="308" t="s">
        <v>332</v>
      </c>
      <c r="G201" s="308"/>
      <c r="H201" s="95" t="s">
        <v>44</v>
      </c>
      <c r="I201" s="100">
        <v>1</v>
      </c>
      <c r="J201" s="101">
        <v>116.05</v>
      </c>
      <c r="K201" s="102">
        <v>116.05</v>
      </c>
    </row>
    <row r="202" spans="2:11" ht="24" customHeight="1" x14ac:dyDescent="0.2">
      <c r="B202" s="15" t="s">
        <v>24</v>
      </c>
      <c r="C202" s="89" t="s">
        <v>48</v>
      </c>
      <c r="D202" s="90" t="s">
        <v>26</v>
      </c>
      <c r="E202" s="3" t="s">
        <v>49</v>
      </c>
      <c r="F202" s="300" t="s">
        <v>22</v>
      </c>
      <c r="G202" s="300"/>
      <c r="H202" s="96" t="s">
        <v>28</v>
      </c>
      <c r="I202" s="103">
        <v>0.13009999999999999</v>
      </c>
      <c r="J202" s="104">
        <v>25.26</v>
      </c>
      <c r="K202" s="105">
        <v>3.28</v>
      </c>
    </row>
    <row r="203" spans="2:11" ht="24" customHeight="1" x14ac:dyDescent="0.2">
      <c r="B203" s="15" t="s">
        <v>24</v>
      </c>
      <c r="C203" s="89" t="s">
        <v>224</v>
      </c>
      <c r="D203" s="90" t="s">
        <v>26</v>
      </c>
      <c r="E203" s="3" t="s">
        <v>225</v>
      </c>
      <c r="F203" s="300" t="s">
        <v>22</v>
      </c>
      <c r="G203" s="300"/>
      <c r="H203" s="96" t="s">
        <v>28</v>
      </c>
      <c r="I203" s="103">
        <v>8.7400000000000005E-2</v>
      </c>
      <c r="J203" s="104">
        <v>25.62</v>
      </c>
      <c r="K203" s="105">
        <v>2.23</v>
      </c>
    </row>
    <row r="204" spans="2:11" ht="24" customHeight="1" x14ac:dyDescent="0.2">
      <c r="B204" s="15" t="s">
        <v>24</v>
      </c>
      <c r="C204" s="89" t="s">
        <v>50</v>
      </c>
      <c r="D204" s="90" t="s">
        <v>26</v>
      </c>
      <c r="E204" s="3" t="s">
        <v>51</v>
      </c>
      <c r="F204" s="300" t="s">
        <v>22</v>
      </c>
      <c r="G204" s="300"/>
      <c r="H204" s="96" t="s">
        <v>28</v>
      </c>
      <c r="I204" s="103">
        <v>0.21759999999999999</v>
      </c>
      <c r="J204" s="104">
        <v>20.32</v>
      </c>
      <c r="K204" s="105">
        <v>4.42</v>
      </c>
    </row>
    <row r="205" spans="2:11" ht="26.1" customHeight="1" x14ac:dyDescent="0.2">
      <c r="B205" s="19" t="s">
        <v>52</v>
      </c>
      <c r="C205" s="92" t="s">
        <v>333</v>
      </c>
      <c r="D205" s="93" t="s">
        <v>26</v>
      </c>
      <c r="E205" s="5" t="s">
        <v>334</v>
      </c>
      <c r="F205" s="301" t="s">
        <v>55</v>
      </c>
      <c r="G205" s="301"/>
      <c r="H205" s="97" t="s">
        <v>232</v>
      </c>
      <c r="I205" s="109">
        <v>1.6999999999999999E-3</v>
      </c>
      <c r="J205" s="110">
        <v>7.52</v>
      </c>
      <c r="K205" s="111">
        <v>0.01</v>
      </c>
    </row>
    <row r="206" spans="2:11" ht="26.1" customHeight="1" x14ac:dyDescent="0.2">
      <c r="B206" s="19" t="s">
        <v>52</v>
      </c>
      <c r="C206" s="92" t="s">
        <v>53</v>
      </c>
      <c r="D206" s="93" t="s">
        <v>26</v>
      </c>
      <c r="E206" s="5" t="s">
        <v>54</v>
      </c>
      <c r="F206" s="301" t="s">
        <v>55</v>
      </c>
      <c r="G206" s="301"/>
      <c r="H206" s="97" t="s">
        <v>56</v>
      </c>
      <c r="I206" s="109">
        <v>0.25</v>
      </c>
      <c r="J206" s="110">
        <v>5.87</v>
      </c>
      <c r="K206" s="111">
        <v>1.46</v>
      </c>
    </row>
    <row r="207" spans="2:11" ht="26.1" customHeight="1" x14ac:dyDescent="0.2">
      <c r="B207" s="19" t="s">
        <v>52</v>
      </c>
      <c r="C207" s="92" t="s">
        <v>335</v>
      </c>
      <c r="D207" s="93" t="s">
        <v>26</v>
      </c>
      <c r="E207" s="5" t="s">
        <v>336</v>
      </c>
      <c r="F207" s="301" t="s">
        <v>55</v>
      </c>
      <c r="G207" s="301"/>
      <c r="H207" s="97" t="s">
        <v>56</v>
      </c>
      <c r="I207" s="109">
        <v>0.2</v>
      </c>
      <c r="J207" s="110">
        <v>4.05</v>
      </c>
      <c r="K207" s="111">
        <v>0.81</v>
      </c>
    </row>
    <row r="208" spans="2:11" ht="24" customHeight="1" x14ac:dyDescent="0.2">
      <c r="B208" s="19" t="s">
        <v>52</v>
      </c>
      <c r="C208" s="92" t="s">
        <v>309</v>
      </c>
      <c r="D208" s="93" t="s">
        <v>26</v>
      </c>
      <c r="E208" s="5" t="s">
        <v>310</v>
      </c>
      <c r="F208" s="301" t="s">
        <v>55</v>
      </c>
      <c r="G208" s="301"/>
      <c r="H208" s="97" t="s">
        <v>61</v>
      </c>
      <c r="I208" s="109">
        <v>2.4E-2</v>
      </c>
      <c r="J208" s="110">
        <v>18.920000000000002</v>
      </c>
      <c r="K208" s="111">
        <v>0.45</v>
      </c>
    </row>
    <row r="209" spans="2:11" ht="39" customHeight="1" x14ac:dyDescent="0.2">
      <c r="B209" s="19" t="s">
        <v>52</v>
      </c>
      <c r="C209" s="92" t="s">
        <v>337</v>
      </c>
      <c r="D209" s="93" t="s">
        <v>26</v>
      </c>
      <c r="E209" s="5" t="s">
        <v>338</v>
      </c>
      <c r="F209" s="301" t="s">
        <v>55</v>
      </c>
      <c r="G209" s="301"/>
      <c r="H209" s="97" t="s">
        <v>44</v>
      </c>
      <c r="I209" s="109">
        <v>1.0815999999999999</v>
      </c>
      <c r="J209" s="110">
        <v>32.99</v>
      </c>
      <c r="K209" s="111">
        <v>35.68</v>
      </c>
    </row>
    <row r="210" spans="2:11" ht="39" customHeight="1" x14ac:dyDescent="0.2">
      <c r="B210" s="19" t="s">
        <v>52</v>
      </c>
      <c r="C210" s="92" t="s">
        <v>339</v>
      </c>
      <c r="D210" s="93" t="s">
        <v>26</v>
      </c>
      <c r="E210" s="5" t="s">
        <v>340</v>
      </c>
      <c r="F210" s="301" t="s">
        <v>55</v>
      </c>
      <c r="G210" s="301"/>
      <c r="H210" s="97" t="s">
        <v>80</v>
      </c>
      <c r="I210" s="109">
        <v>9.8500000000000004E-2</v>
      </c>
      <c r="J210" s="110">
        <v>687.5</v>
      </c>
      <c r="K210" s="111">
        <v>67.709999999999994</v>
      </c>
    </row>
    <row r="211" spans="2:11" x14ac:dyDescent="0.2">
      <c r="B211" s="16"/>
      <c r="C211" s="189"/>
      <c r="D211" s="189"/>
      <c r="E211" s="190"/>
      <c r="F211" s="189" t="s">
        <v>31</v>
      </c>
      <c r="G211" s="191">
        <v>7.65</v>
      </c>
      <c r="H211" s="189" t="s">
        <v>32</v>
      </c>
      <c r="I211" s="191">
        <v>0</v>
      </c>
      <c r="J211" s="189" t="s">
        <v>33</v>
      </c>
      <c r="K211" s="106">
        <v>7.65</v>
      </c>
    </row>
    <row r="212" spans="2:11" x14ac:dyDescent="0.2">
      <c r="B212" s="16"/>
      <c r="C212" s="189"/>
      <c r="D212" s="189"/>
      <c r="E212" s="190"/>
      <c r="F212" s="189" t="s">
        <v>34</v>
      </c>
      <c r="G212" s="191">
        <v>25.79</v>
      </c>
      <c r="H212" s="189"/>
      <c r="I212" s="302" t="s">
        <v>35</v>
      </c>
      <c r="J212" s="302"/>
      <c r="K212" s="106">
        <v>141.84</v>
      </c>
    </row>
    <row r="213" spans="2:11" ht="50.1" customHeight="1" thickBot="1" x14ac:dyDescent="0.25">
      <c r="B213" s="17"/>
      <c r="C213" s="192"/>
      <c r="D213" s="192"/>
      <c r="E213" s="193"/>
      <c r="F213" s="192"/>
      <c r="G213" s="192"/>
      <c r="H213" s="192" t="s">
        <v>36</v>
      </c>
      <c r="I213" s="194">
        <v>310.27</v>
      </c>
      <c r="J213" s="192" t="s">
        <v>37</v>
      </c>
      <c r="K213" s="107">
        <v>44008.69</v>
      </c>
    </row>
    <row r="214" spans="2:11" ht="0.95" customHeight="1" thickTop="1" x14ac:dyDescent="0.2">
      <c r="B214" s="18"/>
      <c r="C214" s="91"/>
      <c r="D214" s="91"/>
      <c r="E214" s="4"/>
      <c r="F214" s="91"/>
      <c r="G214" s="91"/>
      <c r="H214" s="91"/>
      <c r="I214" s="91"/>
      <c r="J214" s="91"/>
      <c r="K214" s="108"/>
    </row>
    <row r="215" spans="2:11" ht="18" customHeight="1" x14ac:dyDescent="0.2">
      <c r="B215" s="13" t="s">
        <v>341</v>
      </c>
      <c r="C215" s="85" t="s">
        <v>10</v>
      </c>
      <c r="D215" s="86" t="s">
        <v>11</v>
      </c>
      <c r="E215" s="1" t="s">
        <v>12</v>
      </c>
      <c r="F215" s="307" t="s">
        <v>13</v>
      </c>
      <c r="G215" s="307"/>
      <c r="H215" s="94" t="s">
        <v>14</v>
      </c>
      <c r="I215" s="85" t="s">
        <v>15</v>
      </c>
      <c r="J215" s="85" t="s">
        <v>16</v>
      </c>
      <c r="K215" s="99" t="s">
        <v>17</v>
      </c>
    </row>
    <row r="216" spans="2:11" ht="39" customHeight="1" x14ac:dyDescent="0.2">
      <c r="B216" s="14" t="s">
        <v>18</v>
      </c>
      <c r="C216" s="87" t="s">
        <v>342</v>
      </c>
      <c r="D216" s="88" t="s">
        <v>26</v>
      </c>
      <c r="E216" s="2" t="s">
        <v>343</v>
      </c>
      <c r="F216" s="308" t="s">
        <v>332</v>
      </c>
      <c r="G216" s="308"/>
      <c r="H216" s="95" t="s">
        <v>80</v>
      </c>
      <c r="I216" s="100">
        <v>1</v>
      </c>
      <c r="J216" s="101">
        <v>862.1</v>
      </c>
      <c r="K216" s="102">
        <v>862.1</v>
      </c>
    </row>
    <row r="217" spans="2:11" ht="24" customHeight="1" x14ac:dyDescent="0.2">
      <c r="B217" s="15" t="s">
        <v>24</v>
      </c>
      <c r="C217" s="89" t="s">
        <v>48</v>
      </c>
      <c r="D217" s="90" t="s">
        <v>26</v>
      </c>
      <c r="E217" s="3" t="s">
        <v>49</v>
      </c>
      <c r="F217" s="300" t="s">
        <v>22</v>
      </c>
      <c r="G217" s="300"/>
      <c r="H217" s="96" t="s">
        <v>28</v>
      </c>
      <c r="I217" s="103">
        <v>1.6268</v>
      </c>
      <c r="J217" s="104">
        <v>25.26</v>
      </c>
      <c r="K217" s="105">
        <v>41.09</v>
      </c>
    </row>
    <row r="218" spans="2:11" ht="24" customHeight="1" x14ac:dyDescent="0.2">
      <c r="B218" s="15" t="s">
        <v>24</v>
      </c>
      <c r="C218" s="89" t="s">
        <v>224</v>
      </c>
      <c r="D218" s="90" t="s">
        <v>26</v>
      </c>
      <c r="E218" s="3" t="s">
        <v>225</v>
      </c>
      <c r="F218" s="300" t="s">
        <v>22</v>
      </c>
      <c r="G218" s="300"/>
      <c r="H218" s="96" t="s">
        <v>28</v>
      </c>
      <c r="I218" s="103">
        <v>1.4149</v>
      </c>
      <c r="J218" s="104">
        <v>25.62</v>
      </c>
      <c r="K218" s="105">
        <v>36.24</v>
      </c>
    </row>
    <row r="219" spans="2:11" ht="24" customHeight="1" x14ac:dyDescent="0.2">
      <c r="B219" s="15" t="s">
        <v>24</v>
      </c>
      <c r="C219" s="89" t="s">
        <v>50</v>
      </c>
      <c r="D219" s="90" t="s">
        <v>26</v>
      </c>
      <c r="E219" s="3" t="s">
        <v>51</v>
      </c>
      <c r="F219" s="300" t="s">
        <v>22</v>
      </c>
      <c r="G219" s="300"/>
      <c r="H219" s="96" t="s">
        <v>28</v>
      </c>
      <c r="I219" s="103">
        <v>3.0417000000000001</v>
      </c>
      <c r="J219" s="104">
        <v>20.32</v>
      </c>
      <c r="K219" s="105">
        <v>61.8</v>
      </c>
    </row>
    <row r="220" spans="2:11" ht="39" customHeight="1" x14ac:dyDescent="0.2">
      <c r="B220" s="15" t="s">
        <v>24</v>
      </c>
      <c r="C220" s="89" t="s">
        <v>344</v>
      </c>
      <c r="D220" s="90" t="s">
        <v>26</v>
      </c>
      <c r="E220" s="3" t="s">
        <v>345</v>
      </c>
      <c r="F220" s="300" t="s">
        <v>79</v>
      </c>
      <c r="G220" s="300"/>
      <c r="H220" s="96" t="s">
        <v>80</v>
      </c>
      <c r="I220" s="103">
        <v>1.2315</v>
      </c>
      <c r="J220" s="104">
        <v>559.23</v>
      </c>
      <c r="K220" s="105">
        <v>688.69</v>
      </c>
    </row>
    <row r="221" spans="2:11" ht="26.1" customHeight="1" x14ac:dyDescent="0.2">
      <c r="B221" s="19" t="s">
        <v>52</v>
      </c>
      <c r="C221" s="92" t="s">
        <v>333</v>
      </c>
      <c r="D221" s="93" t="s">
        <v>26</v>
      </c>
      <c r="E221" s="5" t="s">
        <v>334</v>
      </c>
      <c r="F221" s="301" t="s">
        <v>55</v>
      </c>
      <c r="G221" s="301"/>
      <c r="H221" s="97" t="s">
        <v>232</v>
      </c>
      <c r="I221" s="109">
        <v>2.1299999999999999E-2</v>
      </c>
      <c r="J221" s="110">
        <v>7.52</v>
      </c>
      <c r="K221" s="111">
        <v>0.16</v>
      </c>
    </row>
    <row r="222" spans="2:11" ht="26.1" customHeight="1" x14ac:dyDescent="0.2">
      <c r="B222" s="19" t="s">
        <v>52</v>
      </c>
      <c r="C222" s="92" t="s">
        <v>53</v>
      </c>
      <c r="D222" s="93" t="s">
        <v>26</v>
      </c>
      <c r="E222" s="5" t="s">
        <v>54</v>
      </c>
      <c r="F222" s="301" t="s">
        <v>55</v>
      </c>
      <c r="G222" s="301"/>
      <c r="H222" s="97" t="s">
        <v>56</v>
      </c>
      <c r="I222" s="109">
        <v>3.125</v>
      </c>
      <c r="J222" s="110">
        <v>5.87</v>
      </c>
      <c r="K222" s="111">
        <v>18.34</v>
      </c>
    </row>
    <row r="223" spans="2:11" ht="26.1" customHeight="1" x14ac:dyDescent="0.2">
      <c r="B223" s="19" t="s">
        <v>52</v>
      </c>
      <c r="C223" s="92" t="s">
        <v>335</v>
      </c>
      <c r="D223" s="93" t="s">
        <v>26</v>
      </c>
      <c r="E223" s="5" t="s">
        <v>336</v>
      </c>
      <c r="F223" s="301" t="s">
        <v>55</v>
      </c>
      <c r="G223" s="301"/>
      <c r="H223" s="97" t="s">
        <v>56</v>
      </c>
      <c r="I223" s="109">
        <v>2.5</v>
      </c>
      <c r="J223" s="110">
        <v>4.05</v>
      </c>
      <c r="K223" s="111">
        <v>10.119999999999999</v>
      </c>
    </row>
    <row r="224" spans="2:11" ht="24" customHeight="1" x14ac:dyDescent="0.2">
      <c r="B224" s="19" t="s">
        <v>52</v>
      </c>
      <c r="C224" s="92" t="s">
        <v>309</v>
      </c>
      <c r="D224" s="93" t="s">
        <v>26</v>
      </c>
      <c r="E224" s="5" t="s">
        <v>310</v>
      </c>
      <c r="F224" s="301" t="s">
        <v>55</v>
      </c>
      <c r="G224" s="301"/>
      <c r="H224" s="97" t="s">
        <v>61</v>
      </c>
      <c r="I224" s="109">
        <v>0.2994</v>
      </c>
      <c r="J224" s="110">
        <v>18.920000000000002</v>
      </c>
      <c r="K224" s="111">
        <v>5.66</v>
      </c>
    </row>
    <row r="225" spans="2:11" x14ac:dyDescent="0.2">
      <c r="B225" s="16"/>
      <c r="C225" s="189"/>
      <c r="D225" s="189"/>
      <c r="E225" s="190"/>
      <c r="F225" s="189" t="s">
        <v>31</v>
      </c>
      <c r="G225" s="191">
        <v>184.75</v>
      </c>
      <c r="H225" s="189" t="s">
        <v>32</v>
      </c>
      <c r="I225" s="191">
        <v>0</v>
      </c>
      <c r="J225" s="189" t="s">
        <v>33</v>
      </c>
      <c r="K225" s="106">
        <v>184.75</v>
      </c>
    </row>
    <row r="226" spans="2:11" x14ac:dyDescent="0.2">
      <c r="B226" s="16"/>
      <c r="C226" s="189"/>
      <c r="D226" s="189"/>
      <c r="E226" s="190"/>
      <c r="F226" s="189" t="s">
        <v>34</v>
      </c>
      <c r="G226" s="191">
        <v>191.64</v>
      </c>
      <c r="H226" s="189"/>
      <c r="I226" s="302" t="s">
        <v>35</v>
      </c>
      <c r="J226" s="302"/>
      <c r="K226" s="106">
        <v>1053.74</v>
      </c>
    </row>
    <row r="227" spans="2:11" ht="50.1" customHeight="1" thickBot="1" x14ac:dyDescent="0.25">
      <c r="B227" s="17"/>
      <c r="C227" s="192"/>
      <c r="D227" s="192"/>
      <c r="E227" s="193"/>
      <c r="F227" s="192"/>
      <c r="G227" s="192"/>
      <c r="H227" s="192" t="s">
        <v>36</v>
      </c>
      <c r="I227" s="194">
        <v>3.0920000000000001</v>
      </c>
      <c r="J227" s="192" t="s">
        <v>37</v>
      </c>
      <c r="K227" s="107">
        <v>3258.16</v>
      </c>
    </row>
    <row r="228" spans="2:11" ht="0.95" customHeight="1" thickTop="1" x14ac:dyDescent="0.2">
      <c r="B228" s="18"/>
      <c r="C228" s="91"/>
      <c r="D228" s="91"/>
      <c r="E228" s="4"/>
      <c r="F228" s="91"/>
      <c r="G228" s="91"/>
      <c r="H228" s="91"/>
      <c r="I228" s="91"/>
      <c r="J228" s="91"/>
      <c r="K228" s="108"/>
    </row>
    <row r="229" spans="2:11" s="9" customFormat="1" ht="24" customHeight="1" x14ac:dyDescent="0.2">
      <c r="B229" s="12" t="s">
        <v>346</v>
      </c>
      <c r="C229" s="20"/>
      <c r="D229" s="20"/>
      <c r="E229" s="20" t="s">
        <v>347</v>
      </c>
      <c r="F229" s="20"/>
      <c r="G229" s="306"/>
      <c r="H229" s="306"/>
      <c r="I229" s="21"/>
      <c r="J229" s="20"/>
      <c r="K229" s="22">
        <v>1618.62</v>
      </c>
    </row>
    <row r="230" spans="2:11" ht="18" customHeight="1" x14ac:dyDescent="0.2">
      <c r="B230" s="13" t="s">
        <v>348</v>
      </c>
      <c r="C230" s="85" t="s">
        <v>10</v>
      </c>
      <c r="D230" s="86" t="s">
        <v>11</v>
      </c>
      <c r="E230" s="1" t="s">
        <v>12</v>
      </c>
      <c r="F230" s="307" t="s">
        <v>13</v>
      </c>
      <c r="G230" s="307"/>
      <c r="H230" s="94" t="s">
        <v>14</v>
      </c>
      <c r="I230" s="85" t="s">
        <v>15</v>
      </c>
      <c r="J230" s="85" t="s">
        <v>16</v>
      </c>
      <c r="K230" s="99" t="s">
        <v>17</v>
      </c>
    </row>
    <row r="231" spans="2:11" ht="24" customHeight="1" x14ac:dyDescent="0.2">
      <c r="B231" s="14" t="s">
        <v>18</v>
      </c>
      <c r="C231" s="87" t="s">
        <v>349</v>
      </c>
      <c r="D231" s="88" t="s">
        <v>20</v>
      </c>
      <c r="E231" s="2" t="s">
        <v>350</v>
      </c>
      <c r="F231" s="308" t="s">
        <v>22</v>
      </c>
      <c r="G231" s="308"/>
      <c r="H231" s="95" t="s">
        <v>44</v>
      </c>
      <c r="I231" s="100">
        <v>1</v>
      </c>
      <c r="J231" s="101">
        <v>3.59</v>
      </c>
      <c r="K231" s="102">
        <v>3.59</v>
      </c>
    </row>
    <row r="232" spans="2:11" ht="24" customHeight="1" x14ac:dyDescent="0.2">
      <c r="B232" s="15" t="s">
        <v>24</v>
      </c>
      <c r="C232" s="89" t="s">
        <v>50</v>
      </c>
      <c r="D232" s="90" t="s">
        <v>26</v>
      </c>
      <c r="E232" s="3" t="s">
        <v>51</v>
      </c>
      <c r="F232" s="300" t="s">
        <v>22</v>
      </c>
      <c r="G232" s="300"/>
      <c r="H232" s="96" t="s">
        <v>28</v>
      </c>
      <c r="I232" s="103">
        <v>0.14000000000000001</v>
      </c>
      <c r="J232" s="104">
        <v>20.32</v>
      </c>
      <c r="K232" s="105">
        <v>2.84</v>
      </c>
    </row>
    <row r="233" spans="2:11" ht="26.1" customHeight="1" x14ac:dyDescent="0.2">
      <c r="B233" s="19" t="s">
        <v>52</v>
      </c>
      <c r="C233" s="92" t="s">
        <v>351</v>
      </c>
      <c r="D233" s="93" t="s">
        <v>26</v>
      </c>
      <c r="E233" s="5" t="s">
        <v>352</v>
      </c>
      <c r="F233" s="301" t="s">
        <v>55</v>
      </c>
      <c r="G233" s="301"/>
      <c r="H233" s="97" t="s">
        <v>232</v>
      </c>
      <c r="I233" s="109">
        <v>0.05</v>
      </c>
      <c r="J233" s="110">
        <v>15.19</v>
      </c>
      <c r="K233" s="111">
        <v>0.75</v>
      </c>
    </row>
    <row r="234" spans="2:11" x14ac:dyDescent="0.2">
      <c r="B234" s="16"/>
      <c r="C234" s="189"/>
      <c r="D234" s="189"/>
      <c r="E234" s="190"/>
      <c r="F234" s="189" t="s">
        <v>31</v>
      </c>
      <c r="G234" s="191">
        <v>2.11</v>
      </c>
      <c r="H234" s="189" t="s">
        <v>32</v>
      </c>
      <c r="I234" s="191">
        <v>0</v>
      </c>
      <c r="J234" s="189" t="s">
        <v>33</v>
      </c>
      <c r="K234" s="106">
        <v>2.11</v>
      </c>
    </row>
    <row r="235" spans="2:11" x14ac:dyDescent="0.2">
      <c r="B235" s="16"/>
      <c r="C235" s="189"/>
      <c r="D235" s="189"/>
      <c r="E235" s="190"/>
      <c r="F235" s="189" t="s">
        <v>34</v>
      </c>
      <c r="G235" s="191">
        <v>0.79</v>
      </c>
      <c r="H235" s="189"/>
      <c r="I235" s="302" t="s">
        <v>35</v>
      </c>
      <c r="J235" s="302"/>
      <c r="K235" s="106">
        <v>4.38</v>
      </c>
    </row>
    <row r="236" spans="2:11" ht="50.1" customHeight="1" thickBot="1" x14ac:dyDescent="0.25">
      <c r="B236" s="17"/>
      <c r="C236" s="192"/>
      <c r="D236" s="192"/>
      <c r="E236" s="193"/>
      <c r="F236" s="192"/>
      <c r="G236" s="192"/>
      <c r="H236" s="192" t="s">
        <v>36</v>
      </c>
      <c r="I236" s="194">
        <v>369.55</v>
      </c>
      <c r="J236" s="192" t="s">
        <v>37</v>
      </c>
      <c r="K236" s="107">
        <v>1618.62</v>
      </c>
    </row>
    <row r="237" spans="2:11" ht="0.95" customHeight="1" thickTop="1" x14ac:dyDescent="0.2">
      <c r="B237" s="18"/>
      <c r="C237" s="91"/>
      <c r="D237" s="91"/>
      <c r="E237" s="4"/>
      <c r="F237" s="91"/>
      <c r="G237" s="91"/>
      <c r="H237" s="91"/>
      <c r="I237" s="91"/>
      <c r="J237" s="91"/>
      <c r="K237" s="108"/>
    </row>
    <row r="238" spans="2:11" ht="24.75" customHeight="1" x14ac:dyDescent="0.2">
      <c r="B238" s="303" t="str">
        <f>RESUMO!B11</f>
        <v>1* - A EMPRESA VENCEDORA DA LICITAÇÃO DEVERÁ APRESENTAR ART DO PROJETO ESTRUTURAL, BEM COMO O PROJETO, COMO FORMA DE GARANTIR A ESTABILIDADE DA ESTRUTURA.</v>
      </c>
      <c r="C238" s="304"/>
      <c r="D238" s="304"/>
      <c r="E238" s="304"/>
      <c r="F238" s="304"/>
      <c r="G238" s="304"/>
      <c r="H238" s="304"/>
      <c r="I238" s="304"/>
      <c r="J238" s="304"/>
      <c r="K238" s="305"/>
    </row>
    <row r="239" spans="2:11" x14ac:dyDescent="0.2">
      <c r="B239" s="294"/>
      <c r="C239" s="295"/>
      <c r="D239" s="295"/>
      <c r="E239" s="195"/>
      <c r="F239" s="192"/>
      <c r="G239" s="296" t="s">
        <v>353</v>
      </c>
      <c r="H239" s="295"/>
      <c r="I239" s="297">
        <v>200168.29</v>
      </c>
      <c r="J239" s="298"/>
      <c r="K239" s="299"/>
    </row>
    <row r="240" spans="2:11" x14ac:dyDescent="0.2">
      <c r="B240" s="294"/>
      <c r="C240" s="295"/>
      <c r="D240" s="295"/>
      <c r="E240" s="195"/>
      <c r="F240" s="192"/>
      <c r="G240" s="296" t="s">
        <v>354</v>
      </c>
      <c r="H240" s="295"/>
      <c r="I240" s="297">
        <v>44487.19</v>
      </c>
      <c r="J240" s="298"/>
      <c r="K240" s="299"/>
    </row>
    <row r="241" spans="2:11" x14ac:dyDescent="0.2">
      <c r="B241" s="294"/>
      <c r="C241" s="295"/>
      <c r="D241" s="295"/>
      <c r="E241" s="195"/>
      <c r="F241" s="192"/>
      <c r="G241" s="296" t="s">
        <v>355</v>
      </c>
      <c r="H241" s="295"/>
      <c r="I241" s="297">
        <v>244655.48</v>
      </c>
      <c r="J241" s="298"/>
      <c r="K241" s="299"/>
    </row>
    <row r="242" spans="2:11" ht="24" customHeight="1" x14ac:dyDescent="0.2">
      <c r="B242" s="8"/>
      <c r="C242" s="196"/>
      <c r="D242" s="196"/>
      <c r="E242" s="197"/>
      <c r="F242" s="196"/>
      <c r="G242" s="196"/>
      <c r="H242" s="196"/>
      <c r="I242" s="196"/>
      <c r="J242" s="196"/>
      <c r="K242" s="98"/>
    </row>
    <row r="243" spans="2:11" ht="39.75" customHeight="1" thickBot="1" x14ac:dyDescent="0.25">
      <c r="B243" s="291" t="s">
        <v>366</v>
      </c>
      <c r="C243" s="292"/>
      <c r="D243" s="292"/>
      <c r="E243" s="292"/>
      <c r="F243" s="292"/>
      <c r="G243" s="292"/>
      <c r="H243" s="292"/>
      <c r="I243" s="292"/>
      <c r="J243" s="292"/>
      <c r="K243" s="293"/>
    </row>
  </sheetData>
  <mergeCells count="214">
    <mergeCell ref="I40:J40"/>
    <mergeCell ref="F28:G28"/>
    <mergeCell ref="F29:G29"/>
    <mergeCell ref="F19:G19"/>
    <mergeCell ref="F20:G20"/>
    <mergeCell ref="F21:G21"/>
    <mergeCell ref="F22:G22"/>
    <mergeCell ref="F23:G23"/>
    <mergeCell ref="G14:H14"/>
    <mergeCell ref="F15:G15"/>
    <mergeCell ref="F16:G16"/>
    <mergeCell ref="F17:G17"/>
    <mergeCell ref="F18:G18"/>
    <mergeCell ref="I25:J25"/>
    <mergeCell ref="F30:G30"/>
    <mergeCell ref="F31:G31"/>
    <mergeCell ref="F32:G32"/>
    <mergeCell ref="F33:G33"/>
    <mergeCell ref="D2:E2"/>
    <mergeCell ref="F2:G2"/>
    <mergeCell ref="H2:I2"/>
    <mergeCell ref="J2:K2"/>
    <mergeCell ref="D3:E3"/>
    <mergeCell ref="F3:G3"/>
    <mergeCell ref="H3:I3"/>
    <mergeCell ref="J3:K3"/>
    <mergeCell ref="I11:J11"/>
    <mergeCell ref="B4:K4"/>
    <mergeCell ref="G5:H5"/>
    <mergeCell ref="F6:G6"/>
    <mergeCell ref="F7:G7"/>
    <mergeCell ref="F8:G8"/>
    <mergeCell ref="F9:G9"/>
    <mergeCell ref="F43:G43"/>
    <mergeCell ref="F44:G44"/>
    <mergeCell ref="F45:G45"/>
    <mergeCell ref="F46:G46"/>
    <mergeCell ref="F47:G47"/>
    <mergeCell ref="F48:G48"/>
    <mergeCell ref="F34:G34"/>
    <mergeCell ref="F35:G35"/>
    <mergeCell ref="F36:G36"/>
    <mergeCell ref="F37:G37"/>
    <mergeCell ref="F38:G38"/>
    <mergeCell ref="F55:G55"/>
    <mergeCell ref="F56:G56"/>
    <mergeCell ref="I58:J58"/>
    <mergeCell ref="F61:G61"/>
    <mergeCell ref="F62:G62"/>
    <mergeCell ref="F63:G63"/>
    <mergeCell ref="F49:G49"/>
    <mergeCell ref="F50:G50"/>
    <mergeCell ref="F51:G51"/>
    <mergeCell ref="F52:G52"/>
    <mergeCell ref="F53:G53"/>
    <mergeCell ref="F54:G54"/>
    <mergeCell ref="F73:G73"/>
    <mergeCell ref="F74:G74"/>
    <mergeCell ref="F75:G75"/>
    <mergeCell ref="F76:G76"/>
    <mergeCell ref="F77:G77"/>
    <mergeCell ref="F78:G78"/>
    <mergeCell ref="F64:G64"/>
    <mergeCell ref="F65:G65"/>
    <mergeCell ref="I67:J67"/>
    <mergeCell ref="F70:G70"/>
    <mergeCell ref="F71:G71"/>
    <mergeCell ref="F72:G72"/>
    <mergeCell ref="F85:G85"/>
    <mergeCell ref="F86:G86"/>
    <mergeCell ref="F87:G87"/>
    <mergeCell ref="F88:G88"/>
    <mergeCell ref="F89:G89"/>
    <mergeCell ref="F90:G90"/>
    <mergeCell ref="F79:G79"/>
    <mergeCell ref="F80:G80"/>
    <mergeCell ref="F81:G81"/>
    <mergeCell ref="F82:G82"/>
    <mergeCell ref="F83:G83"/>
    <mergeCell ref="F84:G84"/>
    <mergeCell ref="F97:G97"/>
    <mergeCell ref="F98:G98"/>
    <mergeCell ref="F99:G99"/>
    <mergeCell ref="F100:G100"/>
    <mergeCell ref="F101:G101"/>
    <mergeCell ref="F102:G102"/>
    <mergeCell ref="F91:G91"/>
    <mergeCell ref="F92:G92"/>
    <mergeCell ref="F93:G93"/>
    <mergeCell ref="F94:G94"/>
    <mergeCell ref="F95:G95"/>
    <mergeCell ref="F96:G96"/>
    <mergeCell ref="F109:G109"/>
    <mergeCell ref="F110:G110"/>
    <mergeCell ref="F111:G111"/>
    <mergeCell ref="F112:G112"/>
    <mergeCell ref="F113:G113"/>
    <mergeCell ref="I115:J115"/>
    <mergeCell ref="F103:G103"/>
    <mergeCell ref="F104:G104"/>
    <mergeCell ref="F105:G105"/>
    <mergeCell ref="F106:G106"/>
    <mergeCell ref="F107:G107"/>
    <mergeCell ref="F108:G108"/>
    <mergeCell ref="F124:G124"/>
    <mergeCell ref="F125:G125"/>
    <mergeCell ref="F126:G126"/>
    <mergeCell ref="F127:G127"/>
    <mergeCell ref="F128:G128"/>
    <mergeCell ref="F129:G129"/>
    <mergeCell ref="F118:G118"/>
    <mergeCell ref="F119:G119"/>
    <mergeCell ref="F120:G120"/>
    <mergeCell ref="F121:G121"/>
    <mergeCell ref="F122:G122"/>
    <mergeCell ref="F123:G123"/>
    <mergeCell ref="F136:G136"/>
    <mergeCell ref="F137:G137"/>
    <mergeCell ref="F138:G138"/>
    <mergeCell ref="F139:G139"/>
    <mergeCell ref="F140:G140"/>
    <mergeCell ref="F141:G141"/>
    <mergeCell ref="F130:G130"/>
    <mergeCell ref="F131:G131"/>
    <mergeCell ref="F132:G132"/>
    <mergeCell ref="F133:G133"/>
    <mergeCell ref="F134:G134"/>
    <mergeCell ref="F135:G135"/>
    <mergeCell ref="F148:G148"/>
    <mergeCell ref="F149:G149"/>
    <mergeCell ref="F150:G150"/>
    <mergeCell ref="F151:G151"/>
    <mergeCell ref="F152:G152"/>
    <mergeCell ref="F153:G153"/>
    <mergeCell ref="F142:G142"/>
    <mergeCell ref="F143:G143"/>
    <mergeCell ref="F144:G144"/>
    <mergeCell ref="F145:G145"/>
    <mergeCell ref="F146:G146"/>
    <mergeCell ref="F147:G147"/>
    <mergeCell ref="F160:G160"/>
    <mergeCell ref="F161:G161"/>
    <mergeCell ref="I163:J163"/>
    <mergeCell ref="F166:G166"/>
    <mergeCell ref="F167:G167"/>
    <mergeCell ref="F168:G168"/>
    <mergeCell ref="F154:G154"/>
    <mergeCell ref="F155:G155"/>
    <mergeCell ref="F156:G156"/>
    <mergeCell ref="F157:G157"/>
    <mergeCell ref="F158:G158"/>
    <mergeCell ref="F159:G159"/>
    <mergeCell ref="F175:G175"/>
    <mergeCell ref="F176:G176"/>
    <mergeCell ref="F177:G177"/>
    <mergeCell ref="I179:J179"/>
    <mergeCell ref="G182:H182"/>
    <mergeCell ref="F183:G183"/>
    <mergeCell ref="F169:G169"/>
    <mergeCell ref="F170:G170"/>
    <mergeCell ref="F171:G171"/>
    <mergeCell ref="F172:G172"/>
    <mergeCell ref="F173:G173"/>
    <mergeCell ref="F174:G174"/>
    <mergeCell ref="F193:G193"/>
    <mergeCell ref="F194:G194"/>
    <mergeCell ref="F195:G195"/>
    <mergeCell ref="I197:J197"/>
    <mergeCell ref="F200:G200"/>
    <mergeCell ref="F201:G201"/>
    <mergeCell ref="F184:G184"/>
    <mergeCell ref="F185:G185"/>
    <mergeCell ref="I187:J187"/>
    <mergeCell ref="G190:H190"/>
    <mergeCell ref="F191:G191"/>
    <mergeCell ref="F192:G192"/>
    <mergeCell ref="F208:G208"/>
    <mergeCell ref="F209:G209"/>
    <mergeCell ref="F210:G210"/>
    <mergeCell ref="I212:J212"/>
    <mergeCell ref="F215:G215"/>
    <mergeCell ref="F216:G216"/>
    <mergeCell ref="F202:G202"/>
    <mergeCell ref="F203:G203"/>
    <mergeCell ref="F204:G204"/>
    <mergeCell ref="F205:G205"/>
    <mergeCell ref="F206:G206"/>
    <mergeCell ref="F207:G207"/>
    <mergeCell ref="F223:G223"/>
    <mergeCell ref="F224:G224"/>
    <mergeCell ref="I226:J226"/>
    <mergeCell ref="G229:H229"/>
    <mergeCell ref="F230:G230"/>
    <mergeCell ref="F231:G231"/>
    <mergeCell ref="F217:G217"/>
    <mergeCell ref="F218:G218"/>
    <mergeCell ref="F219:G219"/>
    <mergeCell ref="F220:G220"/>
    <mergeCell ref="F221:G221"/>
    <mergeCell ref="F222:G222"/>
    <mergeCell ref="B243:K243"/>
    <mergeCell ref="B240:D240"/>
    <mergeCell ref="G240:H240"/>
    <mergeCell ref="I240:K240"/>
    <mergeCell ref="B241:D241"/>
    <mergeCell ref="G241:H241"/>
    <mergeCell ref="I241:K241"/>
    <mergeCell ref="F232:G232"/>
    <mergeCell ref="F233:G233"/>
    <mergeCell ref="I235:J235"/>
    <mergeCell ref="B239:D239"/>
    <mergeCell ref="G239:H239"/>
    <mergeCell ref="I239:K239"/>
    <mergeCell ref="B238:K238"/>
  </mergeCells>
  <printOptions horizontalCentered="1" verticalCentered="1"/>
  <pageMargins left="0.78740157480314965" right="0.78740157480314965" top="0.78740157480314965" bottom="0.78740157480314965" header="0.31496062992125984" footer="0.31496062992125984"/>
  <pageSetup paperSize="9" scale="70" fitToHeight="0" orientation="landscape" r:id="rId1"/>
  <headerFooter>
    <oddHeader>&amp;A</oddHeader>
    <oddFooter>&amp;A</oddFooter>
  </headerFooter>
  <rowBreaks count="1" manualBreakCount="1">
    <brk id="173" min="1" max="10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850382-F9F9-4BF5-B514-C85944C01778}">
  <sheetPr>
    <pageSetUpPr fitToPage="1"/>
  </sheetPr>
  <dimension ref="B1:K27"/>
  <sheetViews>
    <sheetView view="pageBreakPreview" zoomScale="85" zoomScaleNormal="100" zoomScaleSheetLayoutView="85" workbookViewId="0">
      <selection activeCell="F12" sqref="F12"/>
    </sheetView>
  </sheetViews>
  <sheetFormatPr defaultRowHeight="14.25" x14ac:dyDescent="0.2"/>
  <cols>
    <col min="2" max="2" width="17" style="9" bestFit="1" customWidth="1"/>
    <col min="3" max="3" width="60" bestFit="1" customWidth="1"/>
    <col min="4" max="5" width="12.625" style="84" customWidth="1"/>
    <col min="6" max="6" width="60" bestFit="1" customWidth="1"/>
    <col min="7" max="7" width="18" bestFit="1" customWidth="1"/>
  </cols>
  <sheetData>
    <row r="1" spans="2:11" ht="15" thickBot="1" x14ac:dyDescent="0.25"/>
    <row r="2" spans="2:11" ht="20.25" customHeight="1" x14ac:dyDescent="0.2">
      <c r="B2" s="150"/>
      <c r="C2" s="236" t="s">
        <v>356</v>
      </c>
      <c r="D2" s="236"/>
      <c r="E2" s="236"/>
      <c r="F2" s="237"/>
      <c r="G2" s="323"/>
      <c r="H2" s="323"/>
      <c r="I2" s="323"/>
      <c r="J2" s="323"/>
      <c r="K2" s="323"/>
    </row>
    <row r="3" spans="2:11" ht="30" customHeight="1" x14ac:dyDescent="0.2">
      <c r="B3" s="149"/>
      <c r="C3" s="232" t="str">
        <f>RESUMO!D3</f>
        <v>CONSTRUÇÃO DA ETAPA 01 - BARRACÃO DE SOM AUTOMOTIVO</v>
      </c>
      <c r="D3" s="232"/>
      <c r="E3" s="232"/>
      <c r="F3" s="317"/>
      <c r="G3" s="323"/>
      <c r="H3" s="323"/>
      <c r="I3" s="323"/>
      <c r="J3" s="323"/>
      <c r="K3" s="323"/>
    </row>
    <row r="4" spans="2:11" ht="23.25" customHeight="1" x14ac:dyDescent="0.2">
      <c r="B4" s="233" t="s">
        <v>430</v>
      </c>
      <c r="C4" s="234"/>
      <c r="D4" s="234"/>
      <c r="E4" s="234"/>
      <c r="F4" s="235"/>
    </row>
    <row r="5" spans="2:11" ht="24.95" customHeight="1" x14ac:dyDescent="0.2">
      <c r="B5" s="68" t="s">
        <v>358</v>
      </c>
      <c r="C5" s="69" t="s">
        <v>12</v>
      </c>
      <c r="D5" s="69" t="s">
        <v>14</v>
      </c>
      <c r="E5" s="69" t="s">
        <v>15</v>
      </c>
      <c r="F5" s="70" t="s">
        <v>430</v>
      </c>
    </row>
    <row r="6" spans="2:11" ht="24.95" customHeight="1" x14ac:dyDescent="0.2">
      <c r="B6" s="151" t="s">
        <v>360</v>
      </c>
      <c r="C6" s="152" t="s">
        <v>8</v>
      </c>
      <c r="D6" s="152"/>
      <c r="E6" s="152"/>
      <c r="F6" s="153"/>
    </row>
    <row r="7" spans="2:11" ht="15" x14ac:dyDescent="0.2">
      <c r="B7" s="154" t="s">
        <v>9</v>
      </c>
      <c r="C7" s="158" t="s">
        <v>21</v>
      </c>
      <c r="D7" s="159" t="s">
        <v>23</v>
      </c>
      <c r="E7" s="159" t="s">
        <v>431</v>
      </c>
      <c r="F7" s="160" t="s">
        <v>432</v>
      </c>
    </row>
    <row r="8" spans="2:11" s="7" customFormat="1" ht="24.95" customHeight="1" x14ac:dyDescent="0.2">
      <c r="B8" s="155" t="s">
        <v>361</v>
      </c>
      <c r="C8" s="156" t="s">
        <v>39</v>
      </c>
      <c r="D8" s="156"/>
      <c r="E8" s="156"/>
      <c r="F8" s="157"/>
    </row>
    <row r="9" spans="2:11" ht="45" x14ac:dyDescent="0.2">
      <c r="B9" s="154" t="s">
        <v>40</v>
      </c>
      <c r="C9" s="158" t="s">
        <v>42</v>
      </c>
      <c r="D9" s="159" t="s">
        <v>44</v>
      </c>
      <c r="E9" s="159" t="s">
        <v>433</v>
      </c>
      <c r="F9" s="160" t="s">
        <v>434</v>
      </c>
    </row>
    <row r="10" spans="2:11" ht="73.5" customHeight="1" x14ac:dyDescent="0.2">
      <c r="B10" s="154" t="s">
        <v>64</v>
      </c>
      <c r="C10" s="158" t="s">
        <v>66</v>
      </c>
      <c r="D10" s="159" t="s">
        <v>44</v>
      </c>
      <c r="E10" s="159" t="s">
        <v>435</v>
      </c>
      <c r="F10" s="160" t="s">
        <v>436</v>
      </c>
    </row>
    <row r="11" spans="2:11" ht="24.75" customHeight="1" x14ac:dyDescent="0.2">
      <c r="B11" s="154" t="s">
        <v>89</v>
      </c>
      <c r="C11" s="158" t="s">
        <v>91</v>
      </c>
      <c r="D11" s="159" t="s">
        <v>93</v>
      </c>
      <c r="E11" s="159" t="s">
        <v>431</v>
      </c>
      <c r="F11" s="160" t="s">
        <v>432</v>
      </c>
    </row>
    <row r="12" spans="2:11" ht="57.75" customHeight="1" x14ac:dyDescent="0.2">
      <c r="B12" s="154" t="s">
        <v>89</v>
      </c>
      <c r="C12" s="158" t="s">
        <v>117</v>
      </c>
      <c r="D12" s="159" t="s">
        <v>44</v>
      </c>
      <c r="E12" s="159" t="s">
        <v>437</v>
      </c>
      <c r="F12" s="160" t="s">
        <v>438</v>
      </c>
    </row>
    <row r="13" spans="2:11" ht="45" x14ac:dyDescent="0.2">
      <c r="B13" s="154" t="s">
        <v>125</v>
      </c>
      <c r="C13" s="158" t="s">
        <v>127</v>
      </c>
      <c r="D13" s="159" t="s">
        <v>44</v>
      </c>
      <c r="E13" s="159" t="s">
        <v>439</v>
      </c>
      <c r="F13" s="160" t="s">
        <v>440</v>
      </c>
    </row>
    <row r="14" spans="2:11" ht="45" x14ac:dyDescent="0.2">
      <c r="B14" s="154" t="s">
        <v>215</v>
      </c>
      <c r="C14" s="158" t="s">
        <v>217</v>
      </c>
      <c r="D14" s="159" t="s">
        <v>93</v>
      </c>
      <c r="E14" s="159" t="s">
        <v>431</v>
      </c>
      <c r="F14" s="160" t="s">
        <v>432</v>
      </c>
    </row>
    <row r="15" spans="2:11" ht="147.75" customHeight="1" x14ac:dyDescent="0.2">
      <c r="B15" s="154" t="s">
        <v>301</v>
      </c>
      <c r="C15" s="158" t="s">
        <v>303</v>
      </c>
      <c r="D15" s="159" t="s">
        <v>56</v>
      </c>
      <c r="E15" s="159" t="s">
        <v>441</v>
      </c>
      <c r="F15" s="160" t="s">
        <v>442</v>
      </c>
    </row>
    <row r="16" spans="2:11" s="7" customFormat="1" ht="24.95" customHeight="1" x14ac:dyDescent="0.2">
      <c r="B16" s="155" t="s">
        <v>362</v>
      </c>
      <c r="C16" s="156" t="s">
        <v>316</v>
      </c>
      <c r="D16" s="156"/>
      <c r="E16" s="156"/>
      <c r="F16" s="157"/>
    </row>
    <row r="17" spans="2:9" ht="72" customHeight="1" x14ac:dyDescent="0.2">
      <c r="B17" s="154" t="s">
        <v>317</v>
      </c>
      <c r="C17" s="158" t="s">
        <v>529</v>
      </c>
      <c r="D17" s="159" t="s">
        <v>93</v>
      </c>
      <c r="E17" s="159" t="s">
        <v>431</v>
      </c>
      <c r="F17" s="160" t="s">
        <v>449</v>
      </c>
    </row>
    <row r="18" spans="2:9" s="7" customFormat="1" ht="24.95" customHeight="1" x14ac:dyDescent="0.2">
      <c r="B18" s="155" t="s">
        <v>363</v>
      </c>
      <c r="C18" s="156" t="s">
        <v>323</v>
      </c>
      <c r="D18" s="156"/>
      <c r="E18" s="156"/>
      <c r="F18" s="157"/>
    </row>
    <row r="19" spans="2:9" ht="78" customHeight="1" x14ac:dyDescent="0.2">
      <c r="B19" s="154" t="s">
        <v>324</v>
      </c>
      <c r="C19" s="158" t="s">
        <v>326</v>
      </c>
      <c r="D19" s="159" t="s">
        <v>44</v>
      </c>
      <c r="E19" s="159" t="s">
        <v>437</v>
      </c>
      <c r="F19" s="160" t="s">
        <v>443</v>
      </c>
    </row>
    <row r="20" spans="2:9" ht="60" x14ac:dyDescent="0.2">
      <c r="B20" s="154" t="s">
        <v>329</v>
      </c>
      <c r="C20" s="158" t="s">
        <v>331</v>
      </c>
      <c r="D20" s="159" t="s">
        <v>44</v>
      </c>
      <c r="E20" s="159" t="s">
        <v>444</v>
      </c>
      <c r="F20" s="160" t="s">
        <v>445</v>
      </c>
    </row>
    <row r="21" spans="2:9" ht="115.5" customHeight="1" x14ac:dyDescent="0.2">
      <c r="B21" s="154" t="s">
        <v>341</v>
      </c>
      <c r="C21" s="158" t="s">
        <v>343</v>
      </c>
      <c r="D21" s="159" t="s">
        <v>80</v>
      </c>
      <c r="E21" s="159" t="s">
        <v>446</v>
      </c>
      <c r="F21" s="160" t="s">
        <v>447</v>
      </c>
    </row>
    <row r="22" spans="2:9" s="7" customFormat="1" ht="24.95" customHeight="1" x14ac:dyDescent="0.2">
      <c r="B22" s="155" t="s">
        <v>364</v>
      </c>
      <c r="C22" s="156" t="s">
        <v>347</v>
      </c>
      <c r="D22" s="156"/>
      <c r="E22" s="156"/>
      <c r="F22" s="157"/>
    </row>
    <row r="23" spans="2:9" ht="59.25" customHeight="1" x14ac:dyDescent="0.2">
      <c r="B23" s="163" t="s">
        <v>348</v>
      </c>
      <c r="C23" s="161" t="s">
        <v>350</v>
      </c>
      <c r="D23" s="162" t="s">
        <v>44</v>
      </c>
      <c r="E23" s="162" t="s">
        <v>437</v>
      </c>
      <c r="F23" s="164" t="s">
        <v>448</v>
      </c>
    </row>
    <row r="24" spans="2:9" x14ac:dyDescent="0.2">
      <c r="B24" s="319" t="str">
        <f>RESUMO!B11</f>
        <v>1* - A EMPRESA VENCEDORA DA LICITAÇÃO DEVERÁ APRESENTAR ART DO PROJETO ESTRUTURAL, BEM COMO O PROJETO, COMO FORMA DE GARANTIR A ESTABILIDADE DA ESTRUTURA.</v>
      </c>
      <c r="C24" s="320"/>
      <c r="D24" s="320"/>
      <c r="E24" s="320"/>
      <c r="F24" s="321"/>
      <c r="G24" s="23"/>
      <c r="H24" s="23"/>
      <c r="I24" s="23"/>
    </row>
    <row r="25" spans="2:9" x14ac:dyDescent="0.2">
      <c r="B25" s="211"/>
      <c r="C25" s="212"/>
      <c r="D25" s="212"/>
      <c r="E25" s="224"/>
      <c r="F25" s="318"/>
      <c r="G25" s="322"/>
      <c r="H25" s="212"/>
      <c r="I25" s="212"/>
    </row>
    <row r="26" spans="2:9" ht="16.5" customHeight="1" x14ac:dyDescent="0.2">
      <c r="B26" s="149"/>
      <c r="C26" s="24"/>
      <c r="D26" s="24"/>
      <c r="E26" s="24"/>
      <c r="F26" s="32"/>
      <c r="G26" s="24"/>
      <c r="H26" s="24"/>
      <c r="I26" s="24"/>
    </row>
    <row r="27" spans="2:9" ht="48.75" customHeight="1" thickBot="1" x14ac:dyDescent="0.25">
      <c r="B27" s="206" t="s">
        <v>366</v>
      </c>
      <c r="C27" s="315"/>
      <c r="D27" s="315"/>
      <c r="E27" s="315"/>
      <c r="F27" s="316"/>
    </row>
  </sheetData>
  <mergeCells count="12">
    <mergeCell ref="G25:I25"/>
    <mergeCell ref="G2:I2"/>
    <mergeCell ref="J2:K2"/>
    <mergeCell ref="G3:I3"/>
    <mergeCell ref="J3:K3"/>
    <mergeCell ref="B27:F27"/>
    <mergeCell ref="C2:F2"/>
    <mergeCell ref="C3:F3"/>
    <mergeCell ref="B25:D25"/>
    <mergeCell ref="E25:F25"/>
    <mergeCell ref="B4:F4"/>
    <mergeCell ref="B24:F24"/>
  </mergeCells>
  <printOptions horizontalCentered="1" verticalCentered="1"/>
  <pageMargins left="0.78740157480314965" right="0.78740157480314965" top="0.78740157480314965" bottom="0.78740157480314965" header="0.31496062992125984" footer="0.31496062992125984"/>
  <pageSetup paperSize="9" scale="73" fitToHeight="0" orientation="landscape" r:id="rId1"/>
  <headerFooter>
    <oddHeader>&amp;A</oddHeader>
    <oddFooter>&amp;A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04544B-8FB4-425D-85B1-2129FE94AAB7}">
  <dimension ref="A1:IW48"/>
  <sheetViews>
    <sheetView tabSelected="1" view="pageBreakPreview" topLeftCell="A32" zoomScaleNormal="100" zoomScaleSheetLayoutView="100" workbookViewId="0">
      <selection activeCell="E54" sqref="E54"/>
    </sheetView>
  </sheetViews>
  <sheetFormatPr defaultColWidth="8.25" defaultRowHeight="15" x14ac:dyDescent="0.25"/>
  <cols>
    <col min="1" max="1" width="8.25" style="166"/>
    <col min="2" max="2" width="8.5" style="177" customWidth="1"/>
    <col min="3" max="3" width="35.25" style="177" customWidth="1"/>
    <col min="4" max="4" width="11.875" style="177" customWidth="1"/>
    <col min="5" max="5" width="15.125" style="177" customWidth="1"/>
    <col min="6" max="6" width="11.875" style="177" customWidth="1"/>
    <col min="7" max="7" width="15.125" style="177" customWidth="1"/>
    <col min="8" max="257" width="8.25" style="166"/>
  </cols>
  <sheetData>
    <row r="1" spans="2:257" ht="15.75" thickBot="1" x14ac:dyDescent="0.3"/>
    <row r="2" spans="2:257" customFormat="1" ht="63.75" customHeight="1" x14ac:dyDescent="0.2">
      <c r="B2" s="326" t="s">
        <v>450</v>
      </c>
      <c r="C2" s="327"/>
      <c r="D2" s="327"/>
      <c r="E2" s="327"/>
      <c r="F2" s="327"/>
      <c r="G2" s="328"/>
      <c r="H2" s="166"/>
      <c r="I2" s="166"/>
      <c r="J2" s="166"/>
      <c r="K2" s="166"/>
      <c r="L2" s="166"/>
      <c r="M2" s="166"/>
      <c r="N2" s="166"/>
      <c r="O2" s="166"/>
      <c r="P2" s="166"/>
      <c r="Q2" s="166"/>
      <c r="R2" s="166"/>
      <c r="S2" s="166"/>
      <c r="T2" s="166"/>
      <c r="U2" s="166"/>
      <c r="V2" s="166"/>
      <c r="W2" s="166"/>
      <c r="X2" s="166"/>
      <c r="Y2" s="166"/>
      <c r="Z2" s="166"/>
      <c r="AA2" s="166"/>
      <c r="AB2" s="166"/>
      <c r="AC2" s="166"/>
      <c r="AD2" s="166"/>
      <c r="AE2" s="166"/>
      <c r="AF2" s="166"/>
      <c r="AG2" s="166"/>
      <c r="AH2" s="166"/>
      <c r="AI2" s="166"/>
      <c r="AJ2" s="166"/>
      <c r="AK2" s="166"/>
      <c r="AL2" s="166"/>
      <c r="AM2" s="166"/>
      <c r="AN2" s="166"/>
      <c r="AO2" s="166"/>
      <c r="AP2" s="166"/>
      <c r="AQ2" s="166"/>
      <c r="AR2" s="166"/>
      <c r="AS2" s="166"/>
      <c r="AT2" s="166"/>
      <c r="AU2" s="166"/>
      <c r="AV2" s="166"/>
      <c r="AW2" s="166"/>
      <c r="AX2" s="166"/>
      <c r="AY2" s="166"/>
      <c r="AZ2" s="166"/>
      <c r="BA2" s="166"/>
      <c r="BB2" s="166"/>
      <c r="BC2" s="166"/>
      <c r="BD2" s="166"/>
      <c r="BE2" s="166"/>
      <c r="BF2" s="166"/>
      <c r="BG2" s="166"/>
      <c r="BH2" s="166"/>
      <c r="BI2" s="166"/>
      <c r="BJ2" s="166"/>
      <c r="BK2" s="166"/>
      <c r="BL2" s="166"/>
      <c r="BM2" s="166"/>
      <c r="BN2" s="166"/>
      <c r="BO2" s="166"/>
      <c r="BP2" s="166"/>
      <c r="BQ2" s="166"/>
      <c r="BR2" s="166"/>
      <c r="BS2" s="166"/>
      <c r="BT2" s="166"/>
      <c r="BU2" s="166"/>
      <c r="BV2" s="166"/>
      <c r="BW2" s="166"/>
      <c r="BX2" s="166"/>
      <c r="BY2" s="166"/>
      <c r="BZ2" s="166"/>
      <c r="CA2" s="166"/>
      <c r="CB2" s="166"/>
      <c r="CC2" s="166"/>
      <c r="CD2" s="166"/>
      <c r="CE2" s="166"/>
      <c r="CF2" s="166"/>
      <c r="CG2" s="166"/>
      <c r="CH2" s="166"/>
      <c r="CI2" s="166"/>
      <c r="CJ2" s="166"/>
      <c r="CK2" s="166"/>
      <c r="CL2" s="166"/>
      <c r="CM2" s="166"/>
      <c r="CN2" s="166"/>
      <c r="CO2" s="166"/>
      <c r="CP2" s="166"/>
      <c r="CQ2" s="166"/>
      <c r="CR2" s="166"/>
      <c r="CS2" s="166"/>
      <c r="CT2" s="166"/>
      <c r="CU2" s="166"/>
      <c r="CV2" s="166"/>
      <c r="CW2" s="166"/>
      <c r="CX2" s="166"/>
      <c r="CY2" s="166"/>
      <c r="CZ2" s="166"/>
      <c r="DA2" s="166"/>
      <c r="DB2" s="166"/>
      <c r="DC2" s="166"/>
      <c r="DD2" s="166"/>
      <c r="DE2" s="166"/>
      <c r="DF2" s="166"/>
      <c r="DG2" s="166"/>
      <c r="DH2" s="166"/>
      <c r="DI2" s="166"/>
      <c r="DJ2" s="166"/>
      <c r="DK2" s="166"/>
      <c r="DL2" s="166"/>
      <c r="DM2" s="166"/>
      <c r="DN2" s="166"/>
      <c r="DO2" s="166"/>
      <c r="DP2" s="166"/>
      <c r="DQ2" s="166"/>
      <c r="DR2" s="166"/>
      <c r="DS2" s="166"/>
      <c r="DT2" s="166"/>
      <c r="DU2" s="166"/>
      <c r="DV2" s="166"/>
      <c r="DW2" s="166"/>
      <c r="DX2" s="166"/>
      <c r="DY2" s="166"/>
      <c r="DZ2" s="166"/>
      <c r="EA2" s="166"/>
      <c r="EB2" s="166"/>
      <c r="EC2" s="166"/>
      <c r="ED2" s="166"/>
      <c r="EE2" s="166"/>
      <c r="EF2" s="166"/>
      <c r="EG2" s="166"/>
      <c r="EH2" s="166"/>
      <c r="EI2" s="166"/>
      <c r="EJ2" s="166"/>
      <c r="EK2" s="166"/>
      <c r="EL2" s="166"/>
      <c r="EM2" s="166"/>
      <c r="EN2" s="166"/>
      <c r="EO2" s="166"/>
      <c r="EP2" s="166"/>
      <c r="EQ2" s="166"/>
      <c r="ER2" s="166"/>
      <c r="ES2" s="166"/>
      <c r="ET2" s="166"/>
      <c r="EU2" s="166"/>
      <c r="EV2" s="166"/>
      <c r="EW2" s="166"/>
      <c r="EX2" s="166"/>
      <c r="EY2" s="166"/>
      <c r="EZ2" s="166"/>
      <c r="FA2" s="166"/>
      <c r="FB2" s="166"/>
      <c r="FC2" s="166"/>
      <c r="FD2" s="166"/>
      <c r="FE2" s="166"/>
      <c r="FF2" s="166"/>
      <c r="FG2" s="166"/>
      <c r="FH2" s="166"/>
      <c r="FI2" s="166"/>
      <c r="FJ2" s="166"/>
      <c r="FK2" s="166"/>
      <c r="FL2" s="166"/>
      <c r="FM2" s="166"/>
      <c r="FN2" s="166"/>
      <c r="FO2" s="166"/>
      <c r="FP2" s="166"/>
      <c r="FQ2" s="166"/>
      <c r="FR2" s="166"/>
      <c r="FS2" s="166"/>
      <c r="FT2" s="166"/>
      <c r="FU2" s="166"/>
      <c r="FV2" s="166"/>
      <c r="FW2" s="166"/>
      <c r="FX2" s="166"/>
      <c r="FY2" s="166"/>
      <c r="FZ2" s="166"/>
      <c r="GA2" s="166"/>
      <c r="GB2" s="166"/>
      <c r="GC2" s="166"/>
      <c r="GD2" s="166"/>
      <c r="GE2" s="166"/>
      <c r="GF2" s="166"/>
      <c r="GG2" s="166"/>
      <c r="GH2" s="166"/>
      <c r="GI2" s="166"/>
      <c r="GJ2" s="166"/>
      <c r="GK2" s="166"/>
      <c r="GL2" s="166"/>
      <c r="GM2" s="166"/>
      <c r="GN2" s="166"/>
      <c r="GO2" s="166"/>
      <c r="GP2" s="166"/>
      <c r="GQ2" s="166"/>
      <c r="GR2" s="166"/>
      <c r="GS2" s="166"/>
      <c r="GT2" s="166"/>
      <c r="GU2" s="166"/>
      <c r="GV2" s="166"/>
      <c r="GW2" s="166"/>
      <c r="GX2" s="166"/>
      <c r="GY2" s="166"/>
      <c r="GZ2" s="166"/>
      <c r="HA2" s="166"/>
      <c r="HB2" s="166"/>
      <c r="HC2" s="166"/>
      <c r="HD2" s="166"/>
      <c r="HE2" s="166"/>
      <c r="HF2" s="166"/>
      <c r="HG2" s="166"/>
      <c r="HH2" s="166"/>
      <c r="HI2" s="166"/>
      <c r="HJ2" s="166"/>
      <c r="HK2" s="166"/>
      <c r="HL2" s="166"/>
      <c r="HM2" s="166"/>
      <c r="HN2" s="166"/>
      <c r="HO2" s="166"/>
      <c r="HP2" s="166"/>
      <c r="HQ2" s="166"/>
      <c r="HR2" s="166"/>
      <c r="HS2" s="166"/>
      <c r="HT2" s="166"/>
      <c r="HU2" s="166"/>
      <c r="HV2" s="166"/>
      <c r="HW2" s="166"/>
      <c r="HX2" s="166"/>
      <c r="HY2" s="166"/>
      <c r="HZ2" s="166"/>
      <c r="IA2" s="166"/>
      <c r="IB2" s="166"/>
      <c r="IC2" s="166"/>
      <c r="ID2" s="166"/>
      <c r="IE2" s="166"/>
      <c r="IF2" s="166"/>
      <c r="IG2" s="166"/>
      <c r="IH2" s="166"/>
      <c r="II2" s="166"/>
      <c r="IJ2" s="166"/>
      <c r="IK2" s="166"/>
      <c r="IL2" s="166"/>
      <c r="IM2" s="166"/>
      <c r="IN2" s="166"/>
      <c r="IO2" s="166"/>
      <c r="IP2" s="166"/>
      <c r="IQ2" s="166"/>
      <c r="IR2" s="166"/>
      <c r="IS2" s="166"/>
      <c r="IT2" s="166"/>
      <c r="IU2" s="166"/>
      <c r="IV2" s="166"/>
      <c r="IW2" s="166"/>
    </row>
    <row r="3" spans="2:257" customFormat="1" ht="15" customHeight="1" x14ac:dyDescent="0.2">
      <c r="B3" s="329" t="s">
        <v>451</v>
      </c>
      <c r="C3" s="330"/>
      <c r="D3" s="330"/>
      <c r="E3" s="330"/>
      <c r="F3" s="330"/>
      <c r="G3" s="331"/>
      <c r="H3" s="167"/>
      <c r="I3" s="167"/>
      <c r="J3" s="167"/>
      <c r="K3" s="166"/>
      <c r="L3" s="166"/>
      <c r="M3" s="166"/>
      <c r="N3" s="166"/>
      <c r="O3" s="166"/>
      <c r="P3" s="166"/>
      <c r="Q3" s="166"/>
      <c r="R3" s="166"/>
      <c r="S3" s="166"/>
      <c r="T3" s="166"/>
      <c r="U3" s="166"/>
      <c r="V3" s="166"/>
      <c r="W3" s="166"/>
      <c r="X3" s="166"/>
      <c r="Y3" s="166"/>
      <c r="Z3" s="166"/>
      <c r="AA3" s="166"/>
      <c r="AB3" s="166"/>
      <c r="AC3" s="166"/>
      <c r="AD3" s="166"/>
      <c r="AE3" s="166"/>
      <c r="AF3" s="166"/>
      <c r="AG3" s="166"/>
      <c r="AH3" s="166"/>
      <c r="AI3" s="166"/>
      <c r="AJ3" s="166"/>
      <c r="AK3" s="166"/>
      <c r="AL3" s="166"/>
      <c r="AM3" s="166"/>
      <c r="AN3" s="166"/>
      <c r="AO3" s="166"/>
      <c r="AP3" s="166"/>
      <c r="AQ3" s="166"/>
      <c r="AR3" s="166"/>
      <c r="AS3" s="166"/>
      <c r="AT3" s="166"/>
      <c r="AU3" s="166"/>
      <c r="AV3" s="166"/>
      <c r="AW3" s="166"/>
      <c r="AX3" s="166"/>
      <c r="AY3" s="166"/>
      <c r="AZ3" s="166"/>
      <c r="BA3" s="166"/>
      <c r="BB3" s="166"/>
      <c r="BC3" s="166"/>
      <c r="BD3" s="166"/>
      <c r="BE3" s="166"/>
      <c r="BF3" s="166"/>
      <c r="BG3" s="166"/>
      <c r="BH3" s="166"/>
      <c r="BI3" s="166"/>
      <c r="BJ3" s="166"/>
      <c r="BK3" s="166"/>
      <c r="BL3" s="166"/>
      <c r="BM3" s="166"/>
      <c r="BN3" s="166"/>
      <c r="BO3" s="166"/>
      <c r="BP3" s="166"/>
      <c r="BQ3" s="166"/>
      <c r="BR3" s="166"/>
      <c r="BS3" s="166"/>
      <c r="BT3" s="166"/>
      <c r="BU3" s="166"/>
      <c r="BV3" s="166"/>
      <c r="BW3" s="166"/>
      <c r="BX3" s="166"/>
      <c r="BY3" s="166"/>
      <c r="BZ3" s="166"/>
      <c r="CA3" s="166"/>
      <c r="CB3" s="166"/>
      <c r="CC3" s="166"/>
      <c r="CD3" s="166"/>
      <c r="CE3" s="166"/>
      <c r="CF3" s="166"/>
      <c r="CG3" s="166"/>
      <c r="CH3" s="166"/>
      <c r="CI3" s="166"/>
      <c r="CJ3" s="166"/>
      <c r="CK3" s="166"/>
      <c r="CL3" s="166"/>
      <c r="CM3" s="166"/>
      <c r="CN3" s="166"/>
      <c r="CO3" s="166"/>
      <c r="CP3" s="166"/>
      <c r="CQ3" s="166"/>
      <c r="CR3" s="166"/>
      <c r="CS3" s="166"/>
      <c r="CT3" s="166"/>
      <c r="CU3" s="166"/>
      <c r="CV3" s="166"/>
      <c r="CW3" s="166"/>
      <c r="CX3" s="166"/>
      <c r="CY3" s="166"/>
      <c r="CZ3" s="166"/>
      <c r="DA3" s="166"/>
      <c r="DB3" s="166"/>
      <c r="DC3" s="166"/>
      <c r="DD3" s="166"/>
      <c r="DE3" s="166"/>
      <c r="DF3" s="166"/>
      <c r="DG3" s="166"/>
      <c r="DH3" s="166"/>
      <c r="DI3" s="166"/>
      <c r="DJ3" s="166"/>
      <c r="DK3" s="166"/>
      <c r="DL3" s="166"/>
      <c r="DM3" s="166"/>
      <c r="DN3" s="166"/>
      <c r="DO3" s="166"/>
      <c r="DP3" s="166"/>
      <c r="DQ3" s="166"/>
      <c r="DR3" s="166"/>
      <c r="DS3" s="166"/>
      <c r="DT3" s="166"/>
      <c r="DU3" s="166"/>
      <c r="DV3" s="166"/>
      <c r="DW3" s="166"/>
      <c r="DX3" s="166"/>
      <c r="DY3" s="166"/>
      <c r="DZ3" s="166"/>
      <c r="EA3" s="166"/>
      <c r="EB3" s="166"/>
      <c r="EC3" s="166"/>
      <c r="ED3" s="166"/>
      <c r="EE3" s="166"/>
      <c r="EF3" s="166"/>
      <c r="EG3" s="166"/>
      <c r="EH3" s="166"/>
      <c r="EI3" s="166"/>
      <c r="EJ3" s="166"/>
      <c r="EK3" s="166"/>
      <c r="EL3" s="166"/>
      <c r="EM3" s="166"/>
      <c r="EN3" s="166"/>
      <c r="EO3" s="166"/>
      <c r="EP3" s="166"/>
      <c r="EQ3" s="166"/>
      <c r="ER3" s="166"/>
      <c r="ES3" s="166"/>
      <c r="ET3" s="166"/>
      <c r="EU3" s="166"/>
      <c r="EV3" s="166"/>
      <c r="EW3" s="166"/>
      <c r="EX3" s="166"/>
      <c r="EY3" s="166"/>
      <c r="EZ3" s="166"/>
      <c r="FA3" s="166"/>
      <c r="FB3" s="166"/>
      <c r="FC3" s="166"/>
      <c r="FD3" s="166"/>
      <c r="FE3" s="166"/>
      <c r="FF3" s="166"/>
      <c r="FG3" s="166"/>
      <c r="FH3" s="166"/>
      <c r="FI3" s="166"/>
      <c r="FJ3" s="166"/>
      <c r="FK3" s="166"/>
      <c r="FL3" s="166"/>
      <c r="FM3" s="166"/>
      <c r="FN3" s="166"/>
      <c r="FO3" s="166"/>
      <c r="FP3" s="166"/>
      <c r="FQ3" s="166"/>
      <c r="FR3" s="166"/>
      <c r="FS3" s="166"/>
      <c r="FT3" s="166"/>
      <c r="FU3" s="166"/>
      <c r="FV3" s="166"/>
      <c r="FW3" s="166"/>
      <c r="FX3" s="166"/>
      <c r="FY3" s="166"/>
      <c r="FZ3" s="166"/>
      <c r="GA3" s="166"/>
      <c r="GB3" s="166"/>
      <c r="GC3" s="166"/>
      <c r="GD3" s="166"/>
      <c r="GE3" s="166"/>
      <c r="GF3" s="166"/>
      <c r="GG3" s="166"/>
      <c r="GH3" s="166"/>
      <c r="GI3" s="166"/>
      <c r="GJ3" s="166"/>
      <c r="GK3" s="166"/>
      <c r="GL3" s="166"/>
      <c r="GM3" s="166"/>
      <c r="GN3" s="166"/>
      <c r="GO3" s="166"/>
      <c r="GP3" s="166"/>
      <c r="GQ3" s="166"/>
      <c r="GR3" s="166"/>
      <c r="GS3" s="166"/>
      <c r="GT3" s="166"/>
      <c r="GU3" s="166"/>
      <c r="GV3" s="166"/>
      <c r="GW3" s="166"/>
      <c r="GX3" s="166"/>
      <c r="GY3" s="166"/>
      <c r="GZ3" s="166"/>
      <c r="HA3" s="166"/>
      <c r="HB3" s="166"/>
      <c r="HC3" s="166"/>
      <c r="HD3" s="166"/>
      <c r="HE3" s="166"/>
      <c r="HF3" s="166"/>
      <c r="HG3" s="166"/>
      <c r="HH3" s="166"/>
      <c r="HI3" s="166"/>
      <c r="HJ3" s="166"/>
      <c r="HK3" s="166"/>
      <c r="HL3" s="166"/>
      <c r="HM3" s="166"/>
      <c r="HN3" s="166"/>
      <c r="HO3" s="166"/>
      <c r="HP3" s="166"/>
      <c r="HQ3" s="166"/>
      <c r="HR3" s="166"/>
      <c r="HS3" s="166"/>
      <c r="HT3" s="166"/>
      <c r="HU3" s="166"/>
      <c r="HV3" s="166"/>
      <c r="HW3" s="166"/>
      <c r="HX3" s="166"/>
      <c r="HY3" s="166"/>
      <c r="HZ3" s="166"/>
      <c r="IA3" s="166"/>
      <c r="IB3" s="166"/>
      <c r="IC3" s="166"/>
      <c r="ID3" s="166"/>
      <c r="IE3" s="166"/>
      <c r="IF3" s="166"/>
      <c r="IG3" s="166"/>
      <c r="IH3" s="166"/>
      <c r="II3" s="166"/>
      <c r="IJ3" s="166"/>
      <c r="IK3" s="166"/>
      <c r="IL3" s="166"/>
      <c r="IM3" s="166"/>
      <c r="IN3" s="166"/>
      <c r="IO3" s="166"/>
      <c r="IP3" s="166"/>
      <c r="IQ3" s="166"/>
      <c r="IR3" s="166"/>
      <c r="IS3" s="166"/>
      <c r="IT3" s="166"/>
      <c r="IU3" s="166"/>
      <c r="IV3" s="166"/>
      <c r="IW3" s="166"/>
    </row>
    <row r="4" spans="2:257" customFormat="1" ht="15.75" customHeight="1" x14ac:dyDescent="0.25">
      <c r="B4" s="332" t="s">
        <v>452</v>
      </c>
      <c r="C4" s="333"/>
      <c r="D4" s="333"/>
      <c r="E4" s="333"/>
      <c r="F4" s="333"/>
      <c r="G4" s="334"/>
      <c r="H4" s="166"/>
      <c r="I4" s="166"/>
      <c r="J4" s="166"/>
      <c r="K4" s="166"/>
      <c r="L4" s="166"/>
      <c r="M4" s="166"/>
      <c r="N4" s="166"/>
      <c r="O4" s="166"/>
      <c r="P4" s="166"/>
      <c r="Q4" s="166"/>
      <c r="R4" s="166"/>
      <c r="S4" s="166"/>
      <c r="T4" s="166"/>
      <c r="U4" s="166"/>
      <c r="V4" s="166"/>
      <c r="W4" s="166"/>
      <c r="X4" s="166"/>
      <c r="Y4" s="166"/>
      <c r="Z4" s="166"/>
      <c r="AA4" s="166"/>
      <c r="AB4" s="166"/>
      <c r="AC4" s="166"/>
      <c r="AD4" s="166"/>
      <c r="AE4" s="166"/>
      <c r="AF4" s="166"/>
      <c r="AG4" s="166"/>
      <c r="AH4" s="166"/>
      <c r="AI4" s="166"/>
      <c r="AJ4" s="166"/>
      <c r="AK4" s="166"/>
      <c r="AL4" s="166"/>
      <c r="AM4" s="166"/>
      <c r="AN4" s="166"/>
      <c r="AO4" s="166"/>
      <c r="AP4" s="166"/>
      <c r="AQ4" s="166"/>
      <c r="AR4" s="166"/>
      <c r="AS4" s="166"/>
      <c r="AT4" s="166"/>
      <c r="AU4" s="166"/>
      <c r="AV4" s="166"/>
      <c r="AW4" s="166"/>
      <c r="AX4" s="166"/>
      <c r="AY4" s="166"/>
      <c r="AZ4" s="166"/>
      <c r="BA4" s="166"/>
      <c r="BB4" s="166"/>
      <c r="BC4" s="166"/>
      <c r="BD4" s="166"/>
      <c r="BE4" s="166"/>
      <c r="BF4" s="166"/>
      <c r="BG4" s="166"/>
      <c r="BH4" s="166"/>
      <c r="BI4" s="166"/>
      <c r="BJ4" s="166"/>
      <c r="BK4" s="166"/>
      <c r="BL4" s="166"/>
      <c r="BM4" s="166"/>
      <c r="BN4" s="166"/>
      <c r="BO4" s="166"/>
      <c r="BP4" s="166"/>
      <c r="BQ4" s="166"/>
      <c r="BR4" s="166"/>
      <c r="BS4" s="166"/>
      <c r="BT4" s="166"/>
      <c r="BU4" s="166"/>
      <c r="BV4" s="166"/>
      <c r="BW4" s="166"/>
      <c r="BX4" s="166"/>
      <c r="BY4" s="166"/>
      <c r="BZ4" s="166"/>
      <c r="CA4" s="166"/>
      <c r="CB4" s="166"/>
      <c r="CC4" s="166"/>
      <c r="CD4" s="166"/>
      <c r="CE4" s="166"/>
      <c r="CF4" s="166"/>
      <c r="CG4" s="166"/>
      <c r="CH4" s="166"/>
      <c r="CI4" s="166"/>
      <c r="CJ4" s="166"/>
      <c r="CK4" s="166"/>
      <c r="CL4" s="166"/>
      <c r="CM4" s="166"/>
      <c r="CN4" s="166"/>
      <c r="CO4" s="166"/>
      <c r="CP4" s="166"/>
      <c r="CQ4" s="166"/>
      <c r="CR4" s="166"/>
      <c r="CS4" s="166"/>
      <c r="CT4" s="166"/>
      <c r="CU4" s="166"/>
      <c r="CV4" s="166"/>
      <c r="CW4" s="166"/>
      <c r="CX4" s="166"/>
      <c r="CY4" s="166"/>
      <c r="CZ4" s="166"/>
      <c r="DA4" s="166"/>
      <c r="DB4" s="166"/>
      <c r="DC4" s="166"/>
      <c r="DD4" s="166"/>
      <c r="DE4" s="166"/>
      <c r="DF4" s="166"/>
      <c r="DG4" s="166"/>
      <c r="DH4" s="166"/>
      <c r="DI4" s="166"/>
      <c r="DJ4" s="166"/>
      <c r="DK4" s="166"/>
      <c r="DL4" s="166"/>
      <c r="DM4" s="166"/>
      <c r="DN4" s="166"/>
      <c r="DO4" s="166"/>
      <c r="DP4" s="166"/>
      <c r="DQ4" s="166"/>
      <c r="DR4" s="166"/>
      <c r="DS4" s="166"/>
      <c r="DT4" s="166"/>
      <c r="DU4" s="166"/>
      <c r="DV4" s="166"/>
      <c r="DW4" s="166"/>
      <c r="DX4" s="166"/>
      <c r="DY4" s="166"/>
      <c r="DZ4" s="166"/>
      <c r="EA4" s="166"/>
      <c r="EB4" s="166"/>
      <c r="EC4" s="166"/>
      <c r="ED4" s="166"/>
      <c r="EE4" s="166"/>
      <c r="EF4" s="166"/>
      <c r="EG4" s="166"/>
      <c r="EH4" s="166"/>
      <c r="EI4" s="166"/>
      <c r="EJ4" s="166"/>
      <c r="EK4" s="166"/>
      <c r="EL4" s="166"/>
      <c r="EM4" s="166"/>
      <c r="EN4" s="166"/>
      <c r="EO4" s="166"/>
      <c r="EP4" s="166"/>
      <c r="EQ4" s="166"/>
      <c r="ER4" s="166"/>
      <c r="ES4" s="166"/>
      <c r="ET4" s="166"/>
      <c r="EU4" s="166"/>
      <c r="EV4" s="166"/>
      <c r="EW4" s="166"/>
      <c r="EX4" s="166"/>
      <c r="EY4" s="166"/>
      <c r="EZ4" s="166"/>
      <c r="FA4" s="166"/>
      <c r="FB4" s="166"/>
      <c r="FC4" s="166"/>
      <c r="FD4" s="166"/>
      <c r="FE4" s="166"/>
      <c r="FF4" s="166"/>
      <c r="FG4" s="166"/>
      <c r="FH4" s="166"/>
      <c r="FI4" s="166"/>
      <c r="FJ4" s="166"/>
      <c r="FK4" s="166"/>
      <c r="FL4" s="166"/>
      <c r="FM4" s="166"/>
      <c r="FN4" s="166"/>
      <c r="FO4" s="166"/>
      <c r="FP4" s="166"/>
      <c r="FQ4" s="166"/>
      <c r="FR4" s="166"/>
      <c r="FS4" s="166"/>
      <c r="FT4" s="166"/>
      <c r="FU4" s="166"/>
      <c r="FV4" s="166"/>
      <c r="FW4" s="166"/>
      <c r="FX4" s="166"/>
      <c r="FY4" s="166"/>
      <c r="FZ4" s="166"/>
      <c r="GA4" s="166"/>
      <c r="GB4" s="166"/>
      <c r="GC4" s="166"/>
      <c r="GD4" s="166"/>
      <c r="GE4" s="166"/>
      <c r="GF4" s="166"/>
      <c r="GG4" s="166"/>
      <c r="GH4" s="166"/>
      <c r="GI4" s="166"/>
      <c r="GJ4" s="166"/>
      <c r="GK4" s="166"/>
      <c r="GL4" s="166"/>
      <c r="GM4" s="166"/>
      <c r="GN4" s="166"/>
      <c r="GO4" s="166"/>
      <c r="GP4" s="166"/>
      <c r="GQ4" s="166"/>
      <c r="GR4" s="166"/>
      <c r="GS4" s="166"/>
      <c r="GT4" s="166"/>
      <c r="GU4" s="166"/>
      <c r="GV4" s="166"/>
      <c r="GW4" s="166"/>
      <c r="GX4" s="166"/>
      <c r="GY4" s="166"/>
      <c r="GZ4" s="166"/>
      <c r="HA4" s="166"/>
      <c r="HB4" s="166"/>
      <c r="HC4" s="166"/>
      <c r="HD4" s="166"/>
      <c r="HE4" s="166"/>
      <c r="HF4" s="166"/>
      <c r="HG4" s="166"/>
      <c r="HH4" s="166"/>
      <c r="HI4" s="166"/>
      <c r="HJ4" s="166"/>
      <c r="HK4" s="166"/>
      <c r="HL4" s="166"/>
      <c r="HM4" s="166"/>
      <c r="HN4" s="166"/>
      <c r="HO4" s="166"/>
      <c r="HP4" s="166"/>
      <c r="HQ4" s="166"/>
      <c r="HR4" s="166"/>
      <c r="HS4" s="166"/>
      <c r="HT4" s="166"/>
      <c r="HU4" s="166"/>
      <c r="HV4" s="166"/>
      <c r="HW4" s="166"/>
      <c r="HX4" s="166"/>
      <c r="HY4" s="166"/>
      <c r="HZ4" s="166"/>
      <c r="IA4" s="166"/>
      <c r="IB4" s="166"/>
      <c r="IC4" s="166"/>
      <c r="ID4" s="166"/>
      <c r="IE4" s="166"/>
      <c r="IF4" s="166"/>
      <c r="IG4" s="166"/>
      <c r="IH4" s="166"/>
      <c r="II4" s="166"/>
      <c r="IJ4" s="166"/>
      <c r="IK4" s="166"/>
      <c r="IL4" s="166"/>
      <c r="IM4" s="166"/>
      <c r="IN4" s="166"/>
      <c r="IO4" s="166"/>
      <c r="IP4" s="166"/>
      <c r="IQ4" s="166"/>
      <c r="IR4" s="166"/>
      <c r="IS4" s="166"/>
      <c r="IT4" s="166"/>
      <c r="IU4" s="166"/>
      <c r="IV4" s="166"/>
      <c r="IW4" s="166"/>
    </row>
    <row r="5" spans="2:257" customFormat="1" ht="15" customHeight="1" x14ac:dyDescent="0.25">
      <c r="B5" s="180" t="s">
        <v>453</v>
      </c>
      <c r="C5" s="324" t="str">
        <f>RESUMO!D3</f>
        <v>CONSTRUÇÃO DA ETAPA 01 - BARRACÃO DE SOM AUTOMOTIVO</v>
      </c>
      <c r="D5" s="324"/>
      <c r="E5" s="324"/>
      <c r="F5" s="324"/>
      <c r="G5" s="325"/>
      <c r="H5" s="166"/>
      <c r="I5" s="166"/>
      <c r="J5" s="166"/>
      <c r="K5" s="166"/>
      <c r="L5" s="166"/>
      <c r="M5" s="166"/>
      <c r="N5" s="166"/>
      <c r="O5" s="166"/>
      <c r="P5" s="166"/>
      <c r="Q5" s="166"/>
      <c r="R5" s="166"/>
      <c r="S5" s="166"/>
      <c r="T5" s="166"/>
      <c r="U5" s="166"/>
      <c r="V5" s="166"/>
      <c r="W5" s="166"/>
      <c r="X5" s="166"/>
      <c r="Y5" s="166"/>
      <c r="Z5" s="166"/>
      <c r="AA5" s="166"/>
      <c r="AB5" s="166"/>
      <c r="AC5" s="166"/>
      <c r="AD5" s="166"/>
      <c r="AE5" s="166"/>
      <c r="AF5" s="166"/>
      <c r="AG5" s="166"/>
      <c r="AH5" s="166"/>
      <c r="AI5" s="166"/>
      <c r="AJ5" s="166"/>
      <c r="AK5" s="166"/>
      <c r="AL5" s="166"/>
      <c r="AM5" s="166"/>
      <c r="AN5" s="166"/>
      <c r="AO5" s="166"/>
      <c r="AP5" s="166"/>
      <c r="AQ5" s="166"/>
      <c r="AR5" s="166"/>
      <c r="AS5" s="166"/>
      <c r="AT5" s="166"/>
      <c r="AU5" s="166"/>
      <c r="AV5" s="166"/>
      <c r="AW5" s="166"/>
      <c r="AX5" s="166"/>
      <c r="AY5" s="166"/>
      <c r="AZ5" s="166"/>
      <c r="BA5" s="166"/>
      <c r="BB5" s="166"/>
      <c r="BC5" s="166"/>
      <c r="BD5" s="166"/>
      <c r="BE5" s="166"/>
      <c r="BF5" s="166"/>
      <c r="BG5" s="166"/>
      <c r="BH5" s="166"/>
      <c r="BI5" s="166"/>
      <c r="BJ5" s="166"/>
      <c r="BK5" s="166"/>
      <c r="BL5" s="166"/>
      <c r="BM5" s="166"/>
      <c r="BN5" s="166"/>
      <c r="BO5" s="166"/>
      <c r="BP5" s="166"/>
      <c r="BQ5" s="166"/>
      <c r="BR5" s="166"/>
      <c r="BS5" s="166"/>
      <c r="BT5" s="166"/>
      <c r="BU5" s="166"/>
      <c r="BV5" s="166"/>
      <c r="BW5" s="166"/>
      <c r="BX5" s="166"/>
      <c r="BY5" s="166"/>
      <c r="BZ5" s="166"/>
      <c r="CA5" s="166"/>
      <c r="CB5" s="166"/>
      <c r="CC5" s="166"/>
      <c r="CD5" s="166"/>
      <c r="CE5" s="166"/>
      <c r="CF5" s="166"/>
      <c r="CG5" s="166"/>
      <c r="CH5" s="166"/>
      <c r="CI5" s="166"/>
      <c r="CJ5" s="166"/>
      <c r="CK5" s="166"/>
      <c r="CL5" s="166"/>
      <c r="CM5" s="166"/>
      <c r="CN5" s="166"/>
      <c r="CO5" s="166"/>
      <c r="CP5" s="166"/>
      <c r="CQ5" s="166"/>
      <c r="CR5" s="166"/>
      <c r="CS5" s="166"/>
      <c r="CT5" s="166"/>
      <c r="CU5" s="166"/>
      <c r="CV5" s="166"/>
      <c r="CW5" s="166"/>
      <c r="CX5" s="166"/>
      <c r="CY5" s="166"/>
      <c r="CZ5" s="166"/>
      <c r="DA5" s="166"/>
      <c r="DB5" s="166"/>
      <c r="DC5" s="166"/>
      <c r="DD5" s="166"/>
      <c r="DE5" s="166"/>
      <c r="DF5" s="166"/>
      <c r="DG5" s="166"/>
      <c r="DH5" s="166"/>
      <c r="DI5" s="166"/>
      <c r="DJ5" s="166"/>
      <c r="DK5" s="166"/>
      <c r="DL5" s="166"/>
      <c r="DM5" s="166"/>
      <c r="DN5" s="166"/>
      <c r="DO5" s="166"/>
      <c r="DP5" s="166"/>
      <c r="DQ5" s="166"/>
      <c r="DR5" s="166"/>
      <c r="DS5" s="166"/>
      <c r="DT5" s="166"/>
      <c r="DU5" s="166"/>
      <c r="DV5" s="166"/>
      <c r="DW5" s="166"/>
      <c r="DX5" s="166"/>
      <c r="DY5" s="166"/>
      <c r="DZ5" s="166"/>
      <c r="EA5" s="166"/>
      <c r="EB5" s="166"/>
      <c r="EC5" s="166"/>
      <c r="ED5" s="166"/>
      <c r="EE5" s="166"/>
      <c r="EF5" s="166"/>
      <c r="EG5" s="166"/>
      <c r="EH5" s="166"/>
      <c r="EI5" s="166"/>
      <c r="EJ5" s="166"/>
      <c r="EK5" s="166"/>
      <c r="EL5" s="166"/>
      <c r="EM5" s="166"/>
      <c r="EN5" s="166"/>
      <c r="EO5" s="166"/>
      <c r="EP5" s="166"/>
      <c r="EQ5" s="166"/>
      <c r="ER5" s="166"/>
      <c r="ES5" s="166"/>
      <c r="ET5" s="166"/>
      <c r="EU5" s="166"/>
      <c r="EV5" s="166"/>
      <c r="EW5" s="166"/>
      <c r="EX5" s="166"/>
      <c r="EY5" s="166"/>
      <c r="EZ5" s="166"/>
      <c r="FA5" s="166"/>
      <c r="FB5" s="166"/>
      <c r="FC5" s="166"/>
      <c r="FD5" s="166"/>
      <c r="FE5" s="166"/>
      <c r="FF5" s="166"/>
      <c r="FG5" s="166"/>
      <c r="FH5" s="166"/>
      <c r="FI5" s="166"/>
      <c r="FJ5" s="166"/>
      <c r="FK5" s="166"/>
      <c r="FL5" s="166"/>
      <c r="FM5" s="166"/>
      <c r="FN5" s="166"/>
      <c r="FO5" s="166"/>
      <c r="FP5" s="166"/>
      <c r="FQ5" s="166"/>
      <c r="FR5" s="166"/>
      <c r="FS5" s="166"/>
      <c r="FT5" s="166"/>
      <c r="FU5" s="166"/>
      <c r="FV5" s="166"/>
      <c r="FW5" s="166"/>
      <c r="FX5" s="166"/>
      <c r="FY5" s="166"/>
      <c r="FZ5" s="166"/>
      <c r="GA5" s="166"/>
      <c r="GB5" s="166"/>
      <c r="GC5" s="166"/>
      <c r="GD5" s="166"/>
      <c r="GE5" s="166"/>
      <c r="GF5" s="166"/>
      <c r="GG5" s="166"/>
      <c r="GH5" s="166"/>
      <c r="GI5" s="166"/>
      <c r="GJ5" s="166"/>
      <c r="GK5" s="166"/>
      <c r="GL5" s="166"/>
      <c r="GM5" s="166"/>
      <c r="GN5" s="166"/>
      <c r="GO5" s="166"/>
      <c r="GP5" s="166"/>
      <c r="GQ5" s="166"/>
      <c r="GR5" s="166"/>
      <c r="GS5" s="166"/>
      <c r="GT5" s="166"/>
      <c r="GU5" s="166"/>
      <c r="GV5" s="166"/>
      <c r="GW5" s="166"/>
      <c r="GX5" s="166"/>
      <c r="GY5" s="166"/>
      <c r="GZ5" s="166"/>
      <c r="HA5" s="166"/>
      <c r="HB5" s="166"/>
      <c r="HC5" s="166"/>
      <c r="HD5" s="166"/>
      <c r="HE5" s="166"/>
      <c r="HF5" s="166"/>
      <c r="HG5" s="166"/>
      <c r="HH5" s="166"/>
      <c r="HI5" s="166"/>
      <c r="HJ5" s="166"/>
      <c r="HK5" s="166"/>
      <c r="HL5" s="166"/>
      <c r="HM5" s="166"/>
      <c r="HN5" s="166"/>
      <c r="HO5" s="166"/>
      <c r="HP5" s="166"/>
      <c r="HQ5" s="166"/>
      <c r="HR5" s="166"/>
      <c r="HS5" s="166"/>
      <c r="HT5" s="166"/>
      <c r="HU5" s="166"/>
      <c r="HV5" s="166"/>
      <c r="HW5" s="166"/>
      <c r="HX5" s="166"/>
      <c r="HY5" s="166"/>
      <c r="HZ5" s="166"/>
      <c r="IA5" s="166"/>
      <c r="IB5" s="166"/>
      <c r="IC5" s="166"/>
      <c r="ID5" s="166"/>
      <c r="IE5" s="166"/>
      <c r="IF5" s="166"/>
      <c r="IG5" s="166"/>
      <c r="IH5" s="166"/>
      <c r="II5" s="166"/>
      <c r="IJ5" s="166"/>
      <c r="IK5" s="166"/>
      <c r="IL5" s="166"/>
      <c r="IM5" s="166"/>
      <c r="IN5" s="166"/>
      <c r="IO5" s="166"/>
      <c r="IP5" s="166"/>
      <c r="IQ5" s="166"/>
      <c r="IR5" s="166"/>
      <c r="IS5" s="166"/>
      <c r="IT5" s="166"/>
      <c r="IU5" s="166"/>
      <c r="IV5" s="166"/>
      <c r="IW5" s="166"/>
    </row>
    <row r="6" spans="2:257" customFormat="1" ht="15" customHeight="1" x14ac:dyDescent="0.25">
      <c r="B6" s="180" t="s">
        <v>454</v>
      </c>
      <c r="C6" s="324" t="s">
        <v>524</v>
      </c>
      <c r="D6" s="324"/>
      <c r="E6" s="324"/>
      <c r="F6" s="324"/>
      <c r="G6" s="325"/>
      <c r="H6" s="166"/>
      <c r="I6" s="166"/>
      <c r="J6" s="166"/>
      <c r="K6" s="166"/>
      <c r="L6" s="166"/>
      <c r="M6" s="166"/>
      <c r="N6" s="166"/>
      <c r="O6" s="166"/>
      <c r="P6" s="166"/>
      <c r="Q6" s="166"/>
      <c r="R6" s="166"/>
      <c r="S6" s="166"/>
      <c r="T6" s="166"/>
      <c r="U6" s="166"/>
      <c r="V6" s="166"/>
      <c r="W6" s="166"/>
      <c r="X6" s="166"/>
      <c r="Y6" s="166"/>
      <c r="Z6" s="166"/>
      <c r="AA6" s="166"/>
      <c r="AB6" s="166"/>
      <c r="AC6" s="166"/>
      <c r="AD6" s="166"/>
      <c r="AE6" s="166"/>
      <c r="AF6" s="166"/>
      <c r="AG6" s="166"/>
      <c r="AH6" s="166"/>
      <c r="AI6" s="166"/>
      <c r="AJ6" s="166"/>
      <c r="AK6" s="166"/>
      <c r="AL6" s="166"/>
      <c r="AM6" s="166"/>
      <c r="AN6" s="166"/>
      <c r="AO6" s="166"/>
      <c r="AP6" s="166"/>
      <c r="AQ6" s="166"/>
      <c r="AR6" s="166"/>
      <c r="AS6" s="166"/>
      <c r="AT6" s="166"/>
      <c r="AU6" s="166"/>
      <c r="AV6" s="166"/>
      <c r="AW6" s="166"/>
      <c r="AX6" s="166"/>
      <c r="AY6" s="166"/>
      <c r="AZ6" s="166"/>
      <c r="BA6" s="166"/>
      <c r="BB6" s="166"/>
      <c r="BC6" s="166"/>
      <c r="BD6" s="166"/>
      <c r="BE6" s="166"/>
      <c r="BF6" s="166"/>
      <c r="BG6" s="166"/>
      <c r="BH6" s="166"/>
      <c r="BI6" s="166"/>
      <c r="BJ6" s="166"/>
      <c r="BK6" s="166"/>
      <c r="BL6" s="166"/>
      <c r="BM6" s="166"/>
      <c r="BN6" s="166"/>
      <c r="BO6" s="166"/>
      <c r="BP6" s="166"/>
      <c r="BQ6" s="166"/>
      <c r="BR6" s="166"/>
      <c r="BS6" s="166"/>
      <c r="BT6" s="166"/>
      <c r="BU6" s="166"/>
      <c r="BV6" s="166"/>
      <c r="BW6" s="166"/>
      <c r="BX6" s="166"/>
      <c r="BY6" s="166"/>
      <c r="BZ6" s="166"/>
      <c r="CA6" s="166"/>
      <c r="CB6" s="166"/>
      <c r="CC6" s="166"/>
      <c r="CD6" s="166"/>
      <c r="CE6" s="166"/>
      <c r="CF6" s="166"/>
      <c r="CG6" s="166"/>
      <c r="CH6" s="166"/>
      <c r="CI6" s="166"/>
      <c r="CJ6" s="166"/>
      <c r="CK6" s="166"/>
      <c r="CL6" s="166"/>
      <c r="CM6" s="166"/>
      <c r="CN6" s="166"/>
      <c r="CO6" s="166"/>
      <c r="CP6" s="166"/>
      <c r="CQ6" s="166"/>
      <c r="CR6" s="166"/>
      <c r="CS6" s="166"/>
      <c r="CT6" s="166"/>
      <c r="CU6" s="166"/>
      <c r="CV6" s="166"/>
      <c r="CW6" s="166"/>
      <c r="CX6" s="166"/>
      <c r="CY6" s="166"/>
      <c r="CZ6" s="166"/>
      <c r="DA6" s="166"/>
      <c r="DB6" s="166"/>
      <c r="DC6" s="166"/>
      <c r="DD6" s="166"/>
      <c r="DE6" s="166"/>
      <c r="DF6" s="166"/>
      <c r="DG6" s="166"/>
      <c r="DH6" s="166"/>
      <c r="DI6" s="166"/>
      <c r="DJ6" s="166"/>
      <c r="DK6" s="166"/>
      <c r="DL6" s="166"/>
      <c r="DM6" s="166"/>
      <c r="DN6" s="166"/>
      <c r="DO6" s="166"/>
      <c r="DP6" s="166"/>
      <c r="DQ6" s="166"/>
      <c r="DR6" s="166"/>
      <c r="DS6" s="166"/>
      <c r="DT6" s="166"/>
      <c r="DU6" s="166"/>
      <c r="DV6" s="166"/>
      <c r="DW6" s="166"/>
      <c r="DX6" s="166"/>
      <c r="DY6" s="166"/>
      <c r="DZ6" s="166"/>
      <c r="EA6" s="166"/>
      <c r="EB6" s="166"/>
      <c r="EC6" s="166"/>
      <c r="ED6" s="166"/>
      <c r="EE6" s="166"/>
      <c r="EF6" s="166"/>
      <c r="EG6" s="166"/>
      <c r="EH6" s="166"/>
      <c r="EI6" s="166"/>
      <c r="EJ6" s="166"/>
      <c r="EK6" s="166"/>
      <c r="EL6" s="166"/>
      <c r="EM6" s="166"/>
      <c r="EN6" s="166"/>
      <c r="EO6" s="166"/>
      <c r="EP6" s="166"/>
      <c r="EQ6" s="166"/>
      <c r="ER6" s="166"/>
      <c r="ES6" s="166"/>
      <c r="ET6" s="166"/>
      <c r="EU6" s="166"/>
      <c r="EV6" s="166"/>
      <c r="EW6" s="166"/>
      <c r="EX6" s="166"/>
      <c r="EY6" s="166"/>
      <c r="EZ6" s="166"/>
      <c r="FA6" s="166"/>
      <c r="FB6" s="166"/>
      <c r="FC6" s="166"/>
      <c r="FD6" s="166"/>
      <c r="FE6" s="166"/>
      <c r="FF6" s="166"/>
      <c r="FG6" s="166"/>
      <c r="FH6" s="166"/>
      <c r="FI6" s="166"/>
      <c r="FJ6" s="166"/>
      <c r="FK6" s="166"/>
      <c r="FL6" s="166"/>
      <c r="FM6" s="166"/>
      <c r="FN6" s="166"/>
      <c r="FO6" s="166"/>
      <c r="FP6" s="166"/>
      <c r="FQ6" s="166"/>
      <c r="FR6" s="166"/>
      <c r="FS6" s="166"/>
      <c r="FT6" s="166"/>
      <c r="FU6" s="166"/>
      <c r="FV6" s="166"/>
      <c r="FW6" s="166"/>
      <c r="FX6" s="166"/>
      <c r="FY6" s="166"/>
      <c r="FZ6" s="166"/>
      <c r="GA6" s="166"/>
      <c r="GB6" s="166"/>
      <c r="GC6" s="166"/>
      <c r="GD6" s="166"/>
      <c r="GE6" s="166"/>
      <c r="GF6" s="166"/>
      <c r="GG6" s="166"/>
      <c r="GH6" s="166"/>
      <c r="GI6" s="166"/>
      <c r="GJ6" s="166"/>
      <c r="GK6" s="166"/>
      <c r="GL6" s="166"/>
      <c r="GM6" s="166"/>
      <c r="GN6" s="166"/>
      <c r="GO6" s="166"/>
      <c r="GP6" s="166"/>
      <c r="GQ6" s="166"/>
      <c r="GR6" s="166"/>
      <c r="GS6" s="166"/>
      <c r="GT6" s="166"/>
      <c r="GU6" s="166"/>
      <c r="GV6" s="166"/>
      <c r="GW6" s="166"/>
      <c r="GX6" s="166"/>
      <c r="GY6" s="166"/>
      <c r="GZ6" s="166"/>
      <c r="HA6" s="166"/>
      <c r="HB6" s="166"/>
      <c r="HC6" s="166"/>
      <c r="HD6" s="166"/>
      <c r="HE6" s="166"/>
      <c r="HF6" s="166"/>
      <c r="HG6" s="166"/>
      <c r="HH6" s="166"/>
      <c r="HI6" s="166"/>
      <c r="HJ6" s="166"/>
      <c r="HK6" s="166"/>
      <c r="HL6" s="166"/>
      <c r="HM6" s="166"/>
      <c r="HN6" s="166"/>
      <c r="HO6" s="166"/>
      <c r="HP6" s="166"/>
      <c r="HQ6" s="166"/>
      <c r="HR6" s="166"/>
      <c r="HS6" s="166"/>
      <c r="HT6" s="166"/>
      <c r="HU6" s="166"/>
      <c r="HV6" s="166"/>
      <c r="HW6" s="166"/>
      <c r="HX6" s="166"/>
      <c r="HY6" s="166"/>
      <c r="HZ6" s="166"/>
      <c r="IA6" s="166"/>
      <c r="IB6" s="166"/>
      <c r="IC6" s="166"/>
      <c r="ID6" s="166"/>
      <c r="IE6" s="166"/>
      <c r="IF6" s="166"/>
      <c r="IG6" s="166"/>
      <c r="IH6" s="166"/>
      <c r="II6" s="166"/>
      <c r="IJ6" s="166"/>
      <c r="IK6" s="166"/>
      <c r="IL6" s="166"/>
      <c r="IM6" s="166"/>
      <c r="IN6" s="166"/>
      <c r="IO6" s="166"/>
      <c r="IP6" s="166"/>
      <c r="IQ6" s="166"/>
      <c r="IR6" s="166"/>
      <c r="IS6" s="166"/>
      <c r="IT6" s="166"/>
      <c r="IU6" s="166"/>
      <c r="IV6" s="166"/>
      <c r="IW6" s="166"/>
    </row>
    <row r="7" spans="2:257" customFormat="1" ht="15" customHeight="1" x14ac:dyDescent="0.25">
      <c r="B7" s="180" t="s">
        <v>455</v>
      </c>
      <c r="C7" s="324" t="str">
        <f>'[1]Memória de Cálculo'!D6</f>
        <v>PREFEITURA MUNICIPAL DE JUÍNA</v>
      </c>
      <c r="D7" s="324"/>
      <c r="E7" s="324"/>
      <c r="F7" s="324"/>
      <c r="G7" s="325"/>
      <c r="H7" s="166"/>
      <c r="I7" s="166"/>
      <c r="J7" s="166"/>
      <c r="K7" s="166"/>
      <c r="L7" s="166"/>
      <c r="M7" s="166"/>
      <c r="N7" s="166"/>
      <c r="O7" s="166"/>
      <c r="P7" s="166"/>
      <c r="Q7" s="166"/>
      <c r="R7" s="166"/>
      <c r="S7" s="166"/>
      <c r="T7" s="166"/>
      <c r="U7" s="166"/>
      <c r="V7" s="166"/>
      <c r="W7" s="166"/>
      <c r="X7" s="166"/>
      <c r="Y7" s="166"/>
      <c r="Z7" s="166"/>
      <c r="AA7" s="166"/>
      <c r="AB7" s="166"/>
      <c r="AC7" s="166"/>
      <c r="AD7" s="166"/>
      <c r="AE7" s="166"/>
      <c r="AF7" s="166"/>
      <c r="AG7" s="166"/>
      <c r="AH7" s="166"/>
      <c r="AI7" s="166"/>
      <c r="AJ7" s="166"/>
      <c r="AK7" s="166"/>
      <c r="AL7" s="166"/>
      <c r="AM7" s="166"/>
      <c r="AN7" s="166"/>
      <c r="AO7" s="166"/>
      <c r="AP7" s="166"/>
      <c r="AQ7" s="166"/>
      <c r="AR7" s="166"/>
      <c r="AS7" s="166"/>
      <c r="AT7" s="166"/>
      <c r="AU7" s="166"/>
      <c r="AV7" s="166"/>
      <c r="AW7" s="166"/>
      <c r="AX7" s="166"/>
      <c r="AY7" s="166"/>
      <c r="AZ7" s="166"/>
      <c r="BA7" s="166"/>
      <c r="BB7" s="166"/>
      <c r="BC7" s="166"/>
      <c r="BD7" s="166"/>
      <c r="BE7" s="166"/>
      <c r="BF7" s="166"/>
      <c r="BG7" s="166"/>
      <c r="BH7" s="166"/>
      <c r="BI7" s="166"/>
      <c r="BJ7" s="166"/>
      <c r="BK7" s="166"/>
      <c r="BL7" s="166"/>
      <c r="BM7" s="166"/>
      <c r="BN7" s="166"/>
      <c r="BO7" s="166"/>
      <c r="BP7" s="166"/>
      <c r="BQ7" s="166"/>
      <c r="BR7" s="166"/>
      <c r="BS7" s="166"/>
      <c r="BT7" s="166"/>
      <c r="BU7" s="166"/>
      <c r="BV7" s="166"/>
      <c r="BW7" s="166"/>
      <c r="BX7" s="166"/>
      <c r="BY7" s="166"/>
      <c r="BZ7" s="166"/>
      <c r="CA7" s="166"/>
      <c r="CB7" s="166"/>
      <c r="CC7" s="166"/>
      <c r="CD7" s="166"/>
      <c r="CE7" s="166"/>
      <c r="CF7" s="166"/>
      <c r="CG7" s="166"/>
      <c r="CH7" s="166"/>
      <c r="CI7" s="166"/>
      <c r="CJ7" s="166"/>
      <c r="CK7" s="166"/>
      <c r="CL7" s="166"/>
      <c r="CM7" s="166"/>
      <c r="CN7" s="166"/>
      <c r="CO7" s="166"/>
      <c r="CP7" s="166"/>
      <c r="CQ7" s="166"/>
      <c r="CR7" s="166"/>
      <c r="CS7" s="166"/>
      <c r="CT7" s="166"/>
      <c r="CU7" s="166"/>
      <c r="CV7" s="166"/>
      <c r="CW7" s="166"/>
      <c r="CX7" s="166"/>
      <c r="CY7" s="166"/>
      <c r="CZ7" s="166"/>
      <c r="DA7" s="166"/>
      <c r="DB7" s="166"/>
      <c r="DC7" s="166"/>
      <c r="DD7" s="166"/>
      <c r="DE7" s="166"/>
      <c r="DF7" s="166"/>
      <c r="DG7" s="166"/>
      <c r="DH7" s="166"/>
      <c r="DI7" s="166"/>
      <c r="DJ7" s="166"/>
      <c r="DK7" s="166"/>
      <c r="DL7" s="166"/>
      <c r="DM7" s="166"/>
      <c r="DN7" s="166"/>
      <c r="DO7" s="166"/>
      <c r="DP7" s="166"/>
      <c r="DQ7" s="166"/>
      <c r="DR7" s="166"/>
      <c r="DS7" s="166"/>
      <c r="DT7" s="166"/>
      <c r="DU7" s="166"/>
      <c r="DV7" s="166"/>
      <c r="DW7" s="166"/>
      <c r="DX7" s="166"/>
      <c r="DY7" s="166"/>
      <c r="DZ7" s="166"/>
      <c r="EA7" s="166"/>
      <c r="EB7" s="166"/>
      <c r="EC7" s="166"/>
      <c r="ED7" s="166"/>
      <c r="EE7" s="166"/>
      <c r="EF7" s="166"/>
      <c r="EG7" s="166"/>
      <c r="EH7" s="166"/>
      <c r="EI7" s="166"/>
      <c r="EJ7" s="166"/>
      <c r="EK7" s="166"/>
      <c r="EL7" s="166"/>
      <c r="EM7" s="166"/>
      <c r="EN7" s="166"/>
      <c r="EO7" s="166"/>
      <c r="EP7" s="166"/>
      <c r="EQ7" s="166"/>
      <c r="ER7" s="166"/>
      <c r="ES7" s="166"/>
      <c r="ET7" s="166"/>
      <c r="EU7" s="166"/>
      <c r="EV7" s="166"/>
      <c r="EW7" s="166"/>
      <c r="EX7" s="166"/>
      <c r="EY7" s="166"/>
      <c r="EZ7" s="166"/>
      <c r="FA7" s="166"/>
      <c r="FB7" s="166"/>
      <c r="FC7" s="166"/>
      <c r="FD7" s="166"/>
      <c r="FE7" s="166"/>
      <c r="FF7" s="166"/>
      <c r="FG7" s="166"/>
      <c r="FH7" s="166"/>
      <c r="FI7" s="166"/>
      <c r="FJ7" s="166"/>
      <c r="FK7" s="166"/>
      <c r="FL7" s="166"/>
      <c r="FM7" s="166"/>
      <c r="FN7" s="166"/>
      <c r="FO7" s="166"/>
      <c r="FP7" s="166"/>
      <c r="FQ7" s="166"/>
      <c r="FR7" s="166"/>
      <c r="FS7" s="166"/>
      <c r="FT7" s="166"/>
      <c r="FU7" s="166"/>
      <c r="FV7" s="166"/>
      <c r="FW7" s="166"/>
      <c r="FX7" s="166"/>
      <c r="FY7" s="166"/>
      <c r="FZ7" s="166"/>
      <c r="GA7" s="166"/>
      <c r="GB7" s="166"/>
      <c r="GC7" s="166"/>
      <c r="GD7" s="166"/>
      <c r="GE7" s="166"/>
      <c r="GF7" s="166"/>
      <c r="GG7" s="166"/>
      <c r="GH7" s="166"/>
      <c r="GI7" s="166"/>
      <c r="GJ7" s="166"/>
      <c r="GK7" s="166"/>
      <c r="GL7" s="166"/>
      <c r="GM7" s="166"/>
      <c r="GN7" s="166"/>
      <c r="GO7" s="166"/>
      <c r="GP7" s="166"/>
      <c r="GQ7" s="166"/>
      <c r="GR7" s="166"/>
      <c r="GS7" s="166"/>
      <c r="GT7" s="166"/>
      <c r="GU7" s="166"/>
      <c r="GV7" s="166"/>
      <c r="GW7" s="166"/>
      <c r="GX7" s="166"/>
      <c r="GY7" s="166"/>
      <c r="GZ7" s="166"/>
      <c r="HA7" s="166"/>
      <c r="HB7" s="166"/>
      <c r="HC7" s="166"/>
      <c r="HD7" s="166"/>
      <c r="HE7" s="166"/>
      <c r="HF7" s="166"/>
      <c r="HG7" s="166"/>
      <c r="HH7" s="166"/>
      <c r="HI7" s="166"/>
      <c r="HJ7" s="166"/>
      <c r="HK7" s="166"/>
      <c r="HL7" s="166"/>
      <c r="HM7" s="166"/>
      <c r="HN7" s="166"/>
      <c r="HO7" s="166"/>
      <c r="HP7" s="166"/>
      <c r="HQ7" s="166"/>
      <c r="HR7" s="166"/>
      <c r="HS7" s="166"/>
      <c r="HT7" s="166"/>
      <c r="HU7" s="166"/>
      <c r="HV7" s="166"/>
      <c r="HW7" s="166"/>
      <c r="HX7" s="166"/>
      <c r="HY7" s="166"/>
      <c r="HZ7" s="166"/>
      <c r="IA7" s="166"/>
      <c r="IB7" s="166"/>
      <c r="IC7" s="166"/>
      <c r="ID7" s="166"/>
      <c r="IE7" s="166"/>
      <c r="IF7" s="166"/>
      <c r="IG7" s="166"/>
      <c r="IH7" s="166"/>
      <c r="II7" s="166"/>
      <c r="IJ7" s="166"/>
      <c r="IK7" s="166"/>
      <c r="IL7" s="166"/>
      <c r="IM7" s="166"/>
      <c r="IN7" s="166"/>
      <c r="IO7" s="166"/>
      <c r="IP7" s="166"/>
      <c r="IQ7" s="166"/>
      <c r="IR7" s="166"/>
      <c r="IS7" s="166"/>
      <c r="IT7" s="166"/>
      <c r="IU7" s="166"/>
      <c r="IV7" s="166"/>
      <c r="IW7" s="166"/>
    </row>
    <row r="8" spans="2:257" customFormat="1" ht="15" customHeight="1" x14ac:dyDescent="0.25">
      <c r="B8" s="180" t="s">
        <v>456</v>
      </c>
      <c r="C8" s="324" t="s">
        <v>525</v>
      </c>
      <c r="D8" s="324"/>
      <c r="E8" s="324"/>
      <c r="F8" s="324"/>
      <c r="G8" s="325"/>
      <c r="H8" s="166"/>
      <c r="I8" s="166"/>
      <c r="J8" s="166"/>
      <c r="K8" s="166"/>
      <c r="L8" s="166"/>
      <c r="M8" s="166"/>
      <c r="N8" s="166"/>
      <c r="O8" s="166"/>
      <c r="P8" s="166"/>
      <c r="Q8" s="166"/>
      <c r="R8" s="166"/>
      <c r="S8" s="166"/>
      <c r="T8" s="166"/>
      <c r="U8" s="166"/>
      <c r="V8" s="166"/>
      <c r="W8" s="166"/>
      <c r="X8" s="166"/>
      <c r="Y8" s="166"/>
      <c r="Z8" s="166"/>
      <c r="AA8" s="166"/>
      <c r="AB8" s="166"/>
      <c r="AC8" s="166"/>
      <c r="AD8" s="166"/>
      <c r="AE8" s="166"/>
      <c r="AF8" s="166"/>
      <c r="AG8" s="166"/>
      <c r="AH8" s="166"/>
      <c r="AI8" s="166"/>
      <c r="AJ8" s="166"/>
      <c r="AK8" s="166"/>
      <c r="AL8" s="166"/>
      <c r="AM8" s="166"/>
      <c r="AN8" s="166"/>
      <c r="AO8" s="166"/>
      <c r="AP8" s="166"/>
      <c r="AQ8" s="166"/>
      <c r="AR8" s="166"/>
      <c r="AS8" s="166"/>
      <c r="AT8" s="166"/>
      <c r="AU8" s="166"/>
      <c r="AV8" s="166"/>
      <c r="AW8" s="166"/>
      <c r="AX8" s="166"/>
      <c r="AY8" s="166"/>
      <c r="AZ8" s="166"/>
      <c r="BA8" s="166"/>
      <c r="BB8" s="166"/>
      <c r="BC8" s="166"/>
      <c r="BD8" s="166"/>
      <c r="BE8" s="166"/>
      <c r="BF8" s="166"/>
      <c r="BG8" s="166"/>
      <c r="BH8" s="166"/>
      <c r="BI8" s="166"/>
      <c r="BJ8" s="166"/>
      <c r="BK8" s="166"/>
      <c r="BL8" s="166"/>
      <c r="BM8" s="166"/>
      <c r="BN8" s="166"/>
      <c r="BO8" s="166"/>
      <c r="BP8" s="166"/>
      <c r="BQ8" s="166"/>
      <c r="BR8" s="166"/>
      <c r="BS8" s="166"/>
      <c r="BT8" s="166"/>
      <c r="BU8" s="166"/>
      <c r="BV8" s="166"/>
      <c r="BW8" s="166"/>
      <c r="BX8" s="166"/>
      <c r="BY8" s="166"/>
      <c r="BZ8" s="166"/>
      <c r="CA8" s="166"/>
      <c r="CB8" s="166"/>
      <c r="CC8" s="166"/>
      <c r="CD8" s="166"/>
      <c r="CE8" s="166"/>
      <c r="CF8" s="166"/>
      <c r="CG8" s="166"/>
      <c r="CH8" s="166"/>
      <c r="CI8" s="166"/>
      <c r="CJ8" s="166"/>
      <c r="CK8" s="166"/>
      <c r="CL8" s="166"/>
      <c r="CM8" s="166"/>
      <c r="CN8" s="166"/>
      <c r="CO8" s="166"/>
      <c r="CP8" s="166"/>
      <c r="CQ8" s="166"/>
      <c r="CR8" s="166"/>
      <c r="CS8" s="166"/>
      <c r="CT8" s="166"/>
      <c r="CU8" s="166"/>
      <c r="CV8" s="166"/>
      <c r="CW8" s="166"/>
      <c r="CX8" s="166"/>
      <c r="CY8" s="166"/>
      <c r="CZ8" s="166"/>
      <c r="DA8" s="166"/>
      <c r="DB8" s="166"/>
      <c r="DC8" s="166"/>
      <c r="DD8" s="166"/>
      <c r="DE8" s="166"/>
      <c r="DF8" s="166"/>
      <c r="DG8" s="166"/>
      <c r="DH8" s="166"/>
      <c r="DI8" s="166"/>
      <c r="DJ8" s="166"/>
      <c r="DK8" s="166"/>
      <c r="DL8" s="166"/>
      <c r="DM8" s="166"/>
      <c r="DN8" s="166"/>
      <c r="DO8" s="166"/>
      <c r="DP8" s="166"/>
      <c r="DQ8" s="166"/>
      <c r="DR8" s="166"/>
      <c r="DS8" s="166"/>
      <c r="DT8" s="166"/>
      <c r="DU8" s="166"/>
      <c r="DV8" s="166"/>
      <c r="DW8" s="166"/>
      <c r="DX8" s="166"/>
      <c r="DY8" s="166"/>
      <c r="DZ8" s="166"/>
      <c r="EA8" s="166"/>
      <c r="EB8" s="166"/>
      <c r="EC8" s="166"/>
      <c r="ED8" s="166"/>
      <c r="EE8" s="166"/>
      <c r="EF8" s="166"/>
      <c r="EG8" s="166"/>
      <c r="EH8" s="166"/>
      <c r="EI8" s="166"/>
      <c r="EJ8" s="166"/>
      <c r="EK8" s="166"/>
      <c r="EL8" s="166"/>
      <c r="EM8" s="166"/>
      <c r="EN8" s="166"/>
      <c r="EO8" s="166"/>
      <c r="EP8" s="166"/>
      <c r="EQ8" s="166"/>
      <c r="ER8" s="166"/>
      <c r="ES8" s="166"/>
      <c r="ET8" s="166"/>
      <c r="EU8" s="166"/>
      <c r="EV8" s="166"/>
      <c r="EW8" s="166"/>
      <c r="EX8" s="166"/>
      <c r="EY8" s="166"/>
      <c r="EZ8" s="166"/>
      <c r="FA8" s="166"/>
      <c r="FB8" s="166"/>
      <c r="FC8" s="166"/>
      <c r="FD8" s="166"/>
      <c r="FE8" s="166"/>
      <c r="FF8" s="166"/>
      <c r="FG8" s="166"/>
      <c r="FH8" s="166"/>
      <c r="FI8" s="166"/>
      <c r="FJ8" s="166"/>
      <c r="FK8" s="166"/>
      <c r="FL8" s="166"/>
      <c r="FM8" s="166"/>
      <c r="FN8" s="166"/>
      <c r="FO8" s="166"/>
      <c r="FP8" s="166"/>
      <c r="FQ8" s="166"/>
      <c r="FR8" s="166"/>
      <c r="FS8" s="166"/>
      <c r="FT8" s="166"/>
      <c r="FU8" s="166"/>
      <c r="FV8" s="166"/>
      <c r="FW8" s="166"/>
      <c r="FX8" s="166"/>
      <c r="FY8" s="166"/>
      <c r="FZ8" s="166"/>
      <c r="GA8" s="166"/>
      <c r="GB8" s="166"/>
      <c r="GC8" s="166"/>
      <c r="GD8" s="166"/>
      <c r="GE8" s="166"/>
      <c r="GF8" s="166"/>
      <c r="GG8" s="166"/>
      <c r="GH8" s="166"/>
      <c r="GI8" s="166"/>
      <c r="GJ8" s="166"/>
      <c r="GK8" s="166"/>
      <c r="GL8" s="166"/>
      <c r="GM8" s="166"/>
      <c r="GN8" s="166"/>
      <c r="GO8" s="166"/>
      <c r="GP8" s="166"/>
      <c r="GQ8" s="166"/>
      <c r="GR8" s="166"/>
      <c r="GS8" s="166"/>
      <c r="GT8" s="166"/>
      <c r="GU8" s="166"/>
      <c r="GV8" s="166"/>
      <c r="GW8" s="166"/>
      <c r="GX8" s="166"/>
      <c r="GY8" s="166"/>
      <c r="GZ8" s="166"/>
      <c r="HA8" s="166"/>
      <c r="HB8" s="166"/>
      <c r="HC8" s="166"/>
      <c r="HD8" s="166"/>
      <c r="HE8" s="166"/>
      <c r="HF8" s="166"/>
      <c r="HG8" s="166"/>
      <c r="HH8" s="166"/>
      <c r="HI8" s="166"/>
      <c r="HJ8" s="166"/>
      <c r="HK8" s="166"/>
      <c r="HL8" s="166"/>
      <c r="HM8" s="166"/>
      <c r="HN8" s="166"/>
      <c r="HO8" s="166"/>
      <c r="HP8" s="166"/>
      <c r="HQ8" s="166"/>
      <c r="HR8" s="166"/>
      <c r="HS8" s="166"/>
      <c r="HT8" s="166"/>
      <c r="HU8" s="166"/>
      <c r="HV8" s="166"/>
      <c r="HW8" s="166"/>
      <c r="HX8" s="166"/>
      <c r="HY8" s="166"/>
      <c r="HZ8" s="166"/>
      <c r="IA8" s="166"/>
      <c r="IB8" s="166"/>
      <c r="IC8" s="166"/>
      <c r="ID8" s="166"/>
      <c r="IE8" s="166"/>
      <c r="IF8" s="166"/>
      <c r="IG8" s="166"/>
      <c r="IH8" s="166"/>
      <c r="II8" s="166"/>
      <c r="IJ8" s="166"/>
      <c r="IK8" s="166"/>
      <c r="IL8" s="166"/>
      <c r="IM8" s="166"/>
      <c r="IN8" s="166"/>
      <c r="IO8" s="166"/>
      <c r="IP8" s="166"/>
      <c r="IQ8" s="166"/>
      <c r="IR8" s="166"/>
      <c r="IS8" s="166"/>
      <c r="IT8" s="166"/>
      <c r="IU8" s="166"/>
      <c r="IV8" s="166"/>
      <c r="IW8" s="166"/>
    </row>
    <row r="9" spans="2:257" customFormat="1" ht="22.35" customHeight="1" x14ac:dyDescent="0.2">
      <c r="B9" s="335" t="s">
        <v>532</v>
      </c>
      <c r="C9" s="336"/>
      <c r="D9" s="336"/>
      <c r="E9" s="336"/>
      <c r="F9" s="336"/>
      <c r="G9" s="337"/>
      <c r="H9" s="166"/>
      <c r="I9" s="166"/>
      <c r="J9" s="166"/>
      <c r="K9" s="166"/>
      <c r="L9" s="166"/>
      <c r="M9" s="166"/>
      <c r="N9" s="166"/>
      <c r="O9" s="166"/>
      <c r="P9" s="166"/>
      <c r="Q9" s="166"/>
      <c r="R9" s="166"/>
      <c r="S9" s="166"/>
      <c r="T9" s="166"/>
      <c r="U9" s="166"/>
      <c r="V9" s="166"/>
      <c r="W9" s="166"/>
      <c r="X9" s="166"/>
      <c r="Y9" s="166"/>
      <c r="Z9" s="166"/>
      <c r="AA9" s="166"/>
      <c r="AB9" s="166"/>
      <c r="AC9" s="166"/>
      <c r="AD9" s="166"/>
      <c r="AE9" s="166"/>
      <c r="AF9" s="166"/>
      <c r="AG9" s="166"/>
      <c r="AH9" s="166"/>
      <c r="AI9" s="166"/>
      <c r="AJ9" s="166"/>
      <c r="AK9" s="166"/>
      <c r="AL9" s="166"/>
      <c r="AM9" s="166"/>
      <c r="AN9" s="166"/>
      <c r="AO9" s="166"/>
      <c r="AP9" s="166"/>
      <c r="AQ9" s="166"/>
      <c r="AR9" s="166"/>
      <c r="AS9" s="166"/>
      <c r="AT9" s="166"/>
      <c r="AU9" s="166"/>
      <c r="AV9" s="166"/>
      <c r="AW9" s="166"/>
      <c r="AX9" s="166"/>
      <c r="AY9" s="166"/>
      <c r="AZ9" s="166"/>
      <c r="BA9" s="166"/>
      <c r="BB9" s="166"/>
      <c r="BC9" s="166"/>
      <c r="BD9" s="166"/>
      <c r="BE9" s="166"/>
      <c r="BF9" s="166"/>
      <c r="BG9" s="166"/>
      <c r="BH9" s="166"/>
      <c r="BI9" s="166"/>
      <c r="BJ9" s="166"/>
      <c r="BK9" s="166"/>
      <c r="BL9" s="166"/>
      <c r="BM9" s="166"/>
      <c r="BN9" s="166"/>
      <c r="BO9" s="166"/>
      <c r="BP9" s="166"/>
      <c r="BQ9" s="166"/>
      <c r="BR9" s="166"/>
      <c r="BS9" s="166"/>
      <c r="BT9" s="166"/>
      <c r="BU9" s="166"/>
      <c r="BV9" s="166"/>
      <c r="BW9" s="166"/>
      <c r="BX9" s="166"/>
      <c r="BY9" s="166"/>
      <c r="BZ9" s="166"/>
      <c r="CA9" s="166"/>
      <c r="CB9" s="166"/>
      <c r="CC9" s="166"/>
      <c r="CD9" s="166"/>
      <c r="CE9" s="166"/>
      <c r="CF9" s="166"/>
      <c r="CG9" s="166"/>
      <c r="CH9" s="166"/>
      <c r="CI9" s="166"/>
      <c r="CJ9" s="166"/>
      <c r="CK9" s="166"/>
      <c r="CL9" s="166"/>
      <c r="CM9" s="166"/>
      <c r="CN9" s="166"/>
      <c r="CO9" s="166"/>
      <c r="CP9" s="166"/>
      <c r="CQ9" s="166"/>
      <c r="CR9" s="166"/>
      <c r="CS9" s="166"/>
      <c r="CT9" s="166"/>
      <c r="CU9" s="166"/>
      <c r="CV9" s="166"/>
      <c r="CW9" s="166"/>
      <c r="CX9" s="166"/>
      <c r="CY9" s="166"/>
      <c r="CZ9" s="166"/>
      <c r="DA9" s="166"/>
      <c r="DB9" s="166"/>
      <c r="DC9" s="166"/>
      <c r="DD9" s="166"/>
      <c r="DE9" s="166"/>
      <c r="DF9" s="166"/>
      <c r="DG9" s="166"/>
      <c r="DH9" s="166"/>
      <c r="DI9" s="166"/>
      <c r="DJ9" s="166"/>
      <c r="DK9" s="166"/>
      <c r="DL9" s="166"/>
      <c r="DM9" s="166"/>
      <c r="DN9" s="166"/>
      <c r="DO9" s="166"/>
      <c r="DP9" s="166"/>
      <c r="DQ9" s="166"/>
      <c r="DR9" s="166"/>
      <c r="DS9" s="166"/>
      <c r="DT9" s="166"/>
      <c r="DU9" s="166"/>
      <c r="DV9" s="166"/>
      <c r="DW9" s="166"/>
      <c r="DX9" s="166"/>
      <c r="DY9" s="166"/>
      <c r="DZ9" s="166"/>
      <c r="EA9" s="166"/>
      <c r="EB9" s="166"/>
      <c r="EC9" s="166"/>
      <c r="ED9" s="166"/>
      <c r="EE9" s="166"/>
      <c r="EF9" s="166"/>
      <c r="EG9" s="166"/>
      <c r="EH9" s="166"/>
      <c r="EI9" s="166"/>
      <c r="EJ9" s="166"/>
      <c r="EK9" s="166"/>
      <c r="EL9" s="166"/>
      <c r="EM9" s="166"/>
      <c r="EN9" s="166"/>
      <c r="EO9" s="166"/>
      <c r="EP9" s="166"/>
      <c r="EQ9" s="166"/>
      <c r="ER9" s="166"/>
      <c r="ES9" s="166"/>
      <c r="ET9" s="166"/>
      <c r="EU9" s="166"/>
      <c r="EV9" s="166"/>
      <c r="EW9" s="166"/>
      <c r="EX9" s="166"/>
      <c r="EY9" s="166"/>
      <c r="EZ9" s="166"/>
      <c r="FA9" s="166"/>
      <c r="FB9" s="166"/>
      <c r="FC9" s="166"/>
      <c r="FD9" s="166"/>
      <c r="FE9" s="166"/>
      <c r="FF9" s="166"/>
      <c r="FG9" s="166"/>
      <c r="FH9" s="166"/>
      <c r="FI9" s="166"/>
      <c r="FJ9" s="166"/>
      <c r="FK9" s="166"/>
      <c r="FL9" s="166"/>
      <c r="FM9" s="166"/>
      <c r="FN9" s="166"/>
      <c r="FO9" s="166"/>
      <c r="FP9" s="166"/>
      <c r="FQ9" s="166"/>
      <c r="FR9" s="166"/>
      <c r="FS9" s="166"/>
      <c r="FT9" s="166"/>
      <c r="FU9" s="166"/>
      <c r="FV9" s="166"/>
      <c r="FW9" s="166"/>
      <c r="FX9" s="166"/>
      <c r="FY9" s="166"/>
      <c r="FZ9" s="166"/>
      <c r="GA9" s="166"/>
      <c r="GB9" s="166"/>
      <c r="GC9" s="166"/>
      <c r="GD9" s="166"/>
      <c r="GE9" s="166"/>
      <c r="GF9" s="166"/>
      <c r="GG9" s="166"/>
      <c r="GH9" s="166"/>
      <c r="GI9" s="166"/>
      <c r="GJ9" s="166"/>
      <c r="GK9" s="166"/>
      <c r="GL9" s="166"/>
      <c r="GM9" s="166"/>
      <c r="GN9" s="166"/>
      <c r="GO9" s="166"/>
      <c r="GP9" s="166"/>
      <c r="GQ9" s="166"/>
      <c r="GR9" s="166"/>
      <c r="GS9" s="166"/>
      <c r="GT9" s="166"/>
      <c r="GU9" s="166"/>
      <c r="GV9" s="166"/>
      <c r="GW9" s="166"/>
      <c r="GX9" s="166"/>
      <c r="GY9" s="166"/>
      <c r="GZ9" s="166"/>
      <c r="HA9" s="166"/>
      <c r="HB9" s="166"/>
      <c r="HC9" s="166"/>
      <c r="HD9" s="166"/>
      <c r="HE9" s="166"/>
      <c r="HF9" s="166"/>
      <c r="HG9" s="166"/>
      <c r="HH9" s="166"/>
      <c r="HI9" s="166"/>
      <c r="HJ9" s="166"/>
      <c r="HK9" s="166"/>
      <c r="HL9" s="166"/>
      <c r="HM9" s="166"/>
      <c r="HN9" s="166"/>
      <c r="HO9" s="166"/>
      <c r="HP9" s="166"/>
      <c r="HQ9" s="166"/>
      <c r="HR9" s="166"/>
      <c r="HS9" s="166"/>
      <c r="HT9" s="166"/>
      <c r="HU9" s="166"/>
      <c r="HV9" s="166"/>
      <c r="HW9" s="166"/>
      <c r="HX9" s="166"/>
      <c r="HY9" s="166"/>
      <c r="HZ9" s="166"/>
      <c r="IA9" s="166"/>
      <c r="IB9" s="166"/>
      <c r="IC9" s="166"/>
      <c r="ID9" s="166"/>
      <c r="IE9" s="166"/>
      <c r="IF9" s="166"/>
      <c r="IG9" s="166"/>
      <c r="IH9" s="166"/>
      <c r="II9" s="166"/>
      <c r="IJ9" s="166"/>
      <c r="IK9" s="166"/>
      <c r="IL9" s="166"/>
      <c r="IM9" s="166"/>
      <c r="IN9" s="166"/>
      <c r="IO9" s="166"/>
      <c r="IP9" s="166"/>
      <c r="IQ9" s="166"/>
      <c r="IR9" s="166"/>
      <c r="IS9" s="166"/>
      <c r="IT9" s="166"/>
      <c r="IU9" s="166"/>
      <c r="IV9" s="166"/>
      <c r="IW9" s="166"/>
    </row>
    <row r="10" spans="2:257" customFormat="1" ht="15.75" customHeight="1" x14ac:dyDescent="0.25">
      <c r="B10" s="338" t="s">
        <v>372</v>
      </c>
      <c r="C10" s="339" t="s">
        <v>374</v>
      </c>
      <c r="D10" s="340" t="s">
        <v>457</v>
      </c>
      <c r="E10" s="340"/>
      <c r="F10" s="340" t="s">
        <v>458</v>
      </c>
      <c r="G10" s="341"/>
      <c r="H10" s="166"/>
      <c r="I10" s="166"/>
      <c r="J10" s="166"/>
      <c r="K10" s="166"/>
      <c r="L10" s="166"/>
      <c r="M10" s="166"/>
      <c r="N10" s="166"/>
      <c r="O10" s="166"/>
      <c r="P10" s="166"/>
      <c r="Q10" s="166"/>
      <c r="R10" s="166"/>
      <c r="S10" s="166"/>
      <c r="T10" s="166"/>
      <c r="U10" s="166"/>
      <c r="V10" s="166"/>
      <c r="W10" s="166"/>
      <c r="X10" s="166"/>
      <c r="Y10" s="166"/>
      <c r="Z10" s="166"/>
      <c r="AA10" s="166"/>
      <c r="AB10" s="166"/>
      <c r="AC10" s="166"/>
      <c r="AD10" s="166"/>
      <c r="AE10" s="166"/>
      <c r="AF10" s="166"/>
      <c r="AG10" s="166"/>
      <c r="AH10" s="166"/>
      <c r="AI10" s="166"/>
      <c r="AJ10" s="166"/>
      <c r="AK10" s="166"/>
      <c r="AL10" s="166"/>
      <c r="AM10" s="166"/>
      <c r="AN10" s="166"/>
      <c r="AO10" s="166"/>
      <c r="AP10" s="166"/>
      <c r="AQ10" s="166"/>
      <c r="AR10" s="166"/>
      <c r="AS10" s="166"/>
      <c r="AT10" s="166"/>
      <c r="AU10" s="166"/>
      <c r="AV10" s="166"/>
      <c r="AW10" s="166"/>
      <c r="AX10" s="166"/>
      <c r="AY10" s="166"/>
      <c r="AZ10" s="166"/>
      <c r="BA10" s="166"/>
      <c r="BB10" s="166"/>
      <c r="BC10" s="166"/>
      <c r="BD10" s="166"/>
      <c r="BE10" s="166"/>
      <c r="BF10" s="166"/>
      <c r="BG10" s="166"/>
      <c r="BH10" s="166"/>
      <c r="BI10" s="166"/>
      <c r="BJ10" s="166"/>
      <c r="BK10" s="166"/>
      <c r="BL10" s="166"/>
      <c r="BM10" s="166"/>
      <c r="BN10" s="166"/>
      <c r="BO10" s="166"/>
      <c r="BP10" s="166"/>
      <c r="BQ10" s="166"/>
      <c r="BR10" s="166"/>
      <c r="BS10" s="166"/>
      <c r="BT10" s="166"/>
      <c r="BU10" s="166"/>
      <c r="BV10" s="166"/>
      <c r="BW10" s="166"/>
      <c r="BX10" s="166"/>
      <c r="BY10" s="166"/>
      <c r="BZ10" s="166"/>
      <c r="CA10" s="166"/>
      <c r="CB10" s="166"/>
      <c r="CC10" s="166"/>
      <c r="CD10" s="166"/>
      <c r="CE10" s="166"/>
      <c r="CF10" s="166"/>
      <c r="CG10" s="166"/>
      <c r="CH10" s="166"/>
      <c r="CI10" s="166"/>
      <c r="CJ10" s="166"/>
      <c r="CK10" s="166"/>
      <c r="CL10" s="166"/>
      <c r="CM10" s="166"/>
      <c r="CN10" s="166"/>
      <c r="CO10" s="166"/>
      <c r="CP10" s="166"/>
      <c r="CQ10" s="166"/>
      <c r="CR10" s="166"/>
      <c r="CS10" s="166"/>
      <c r="CT10" s="166"/>
      <c r="CU10" s="166"/>
      <c r="CV10" s="166"/>
      <c r="CW10" s="166"/>
      <c r="CX10" s="166"/>
      <c r="CY10" s="166"/>
      <c r="CZ10" s="166"/>
      <c r="DA10" s="166"/>
      <c r="DB10" s="166"/>
      <c r="DC10" s="166"/>
      <c r="DD10" s="166"/>
      <c r="DE10" s="166"/>
      <c r="DF10" s="166"/>
      <c r="DG10" s="166"/>
      <c r="DH10" s="166"/>
      <c r="DI10" s="166"/>
      <c r="DJ10" s="166"/>
      <c r="DK10" s="166"/>
      <c r="DL10" s="166"/>
      <c r="DM10" s="166"/>
      <c r="DN10" s="166"/>
      <c r="DO10" s="166"/>
      <c r="DP10" s="166"/>
      <c r="DQ10" s="166"/>
      <c r="DR10" s="166"/>
      <c r="DS10" s="166"/>
      <c r="DT10" s="166"/>
      <c r="DU10" s="166"/>
      <c r="DV10" s="166"/>
      <c r="DW10" s="166"/>
      <c r="DX10" s="166"/>
      <c r="DY10" s="166"/>
      <c r="DZ10" s="166"/>
      <c r="EA10" s="166"/>
      <c r="EB10" s="166"/>
      <c r="EC10" s="166"/>
      <c r="ED10" s="166"/>
      <c r="EE10" s="166"/>
      <c r="EF10" s="166"/>
      <c r="EG10" s="166"/>
      <c r="EH10" s="166"/>
      <c r="EI10" s="166"/>
      <c r="EJ10" s="166"/>
      <c r="EK10" s="166"/>
      <c r="EL10" s="166"/>
      <c r="EM10" s="166"/>
      <c r="EN10" s="166"/>
      <c r="EO10" s="166"/>
      <c r="EP10" s="166"/>
      <c r="EQ10" s="166"/>
      <c r="ER10" s="166"/>
      <c r="ES10" s="166"/>
      <c r="ET10" s="166"/>
      <c r="EU10" s="166"/>
      <c r="EV10" s="166"/>
      <c r="EW10" s="166"/>
      <c r="EX10" s="166"/>
      <c r="EY10" s="166"/>
      <c r="EZ10" s="166"/>
      <c r="FA10" s="166"/>
      <c r="FB10" s="166"/>
      <c r="FC10" s="166"/>
      <c r="FD10" s="166"/>
      <c r="FE10" s="166"/>
      <c r="FF10" s="166"/>
      <c r="FG10" s="166"/>
      <c r="FH10" s="166"/>
      <c r="FI10" s="166"/>
      <c r="FJ10" s="166"/>
      <c r="FK10" s="166"/>
      <c r="FL10" s="166"/>
      <c r="FM10" s="166"/>
      <c r="FN10" s="166"/>
      <c r="FO10" s="166"/>
      <c r="FP10" s="166"/>
      <c r="FQ10" s="166"/>
      <c r="FR10" s="166"/>
      <c r="FS10" s="166"/>
      <c r="FT10" s="166"/>
      <c r="FU10" s="166"/>
      <c r="FV10" s="166"/>
      <c r="FW10" s="166"/>
      <c r="FX10" s="166"/>
      <c r="FY10" s="166"/>
      <c r="FZ10" s="166"/>
      <c r="GA10" s="166"/>
      <c r="GB10" s="166"/>
      <c r="GC10" s="166"/>
      <c r="GD10" s="166"/>
      <c r="GE10" s="166"/>
      <c r="GF10" s="166"/>
      <c r="GG10" s="166"/>
      <c r="GH10" s="166"/>
      <c r="GI10" s="166"/>
      <c r="GJ10" s="166"/>
      <c r="GK10" s="166"/>
      <c r="GL10" s="166"/>
      <c r="GM10" s="166"/>
      <c r="GN10" s="166"/>
      <c r="GO10" s="166"/>
      <c r="GP10" s="166"/>
      <c r="GQ10" s="166"/>
      <c r="GR10" s="166"/>
      <c r="GS10" s="166"/>
      <c r="GT10" s="166"/>
      <c r="GU10" s="166"/>
      <c r="GV10" s="166"/>
      <c r="GW10" s="166"/>
      <c r="GX10" s="166"/>
      <c r="GY10" s="166"/>
      <c r="GZ10" s="166"/>
      <c r="HA10" s="166"/>
      <c r="HB10" s="166"/>
      <c r="HC10" s="166"/>
      <c r="HD10" s="166"/>
      <c r="HE10" s="166"/>
      <c r="HF10" s="166"/>
      <c r="HG10" s="166"/>
      <c r="HH10" s="166"/>
      <c r="HI10" s="166"/>
      <c r="HJ10" s="166"/>
      <c r="HK10" s="166"/>
      <c r="HL10" s="166"/>
      <c r="HM10" s="166"/>
      <c r="HN10" s="166"/>
      <c r="HO10" s="166"/>
      <c r="HP10" s="166"/>
      <c r="HQ10" s="166"/>
      <c r="HR10" s="166"/>
      <c r="HS10" s="166"/>
      <c r="HT10" s="166"/>
      <c r="HU10" s="166"/>
      <c r="HV10" s="166"/>
      <c r="HW10" s="166"/>
      <c r="HX10" s="166"/>
      <c r="HY10" s="166"/>
      <c r="HZ10" s="166"/>
      <c r="IA10" s="166"/>
      <c r="IB10" s="166"/>
      <c r="IC10" s="166"/>
      <c r="ID10" s="166"/>
      <c r="IE10" s="166"/>
      <c r="IF10" s="166"/>
      <c r="IG10" s="166"/>
      <c r="IH10" s="166"/>
      <c r="II10" s="166"/>
      <c r="IJ10" s="166"/>
      <c r="IK10" s="166"/>
      <c r="IL10" s="166"/>
      <c r="IM10" s="166"/>
      <c r="IN10" s="166"/>
      <c r="IO10" s="166"/>
      <c r="IP10" s="166"/>
      <c r="IQ10" s="166"/>
      <c r="IR10" s="166"/>
      <c r="IS10" s="166"/>
      <c r="IT10" s="166"/>
      <c r="IU10" s="166"/>
      <c r="IV10" s="166"/>
      <c r="IW10" s="166"/>
    </row>
    <row r="11" spans="2:257" customFormat="1" ht="15.75" customHeight="1" x14ac:dyDescent="0.25">
      <c r="B11" s="338"/>
      <c r="C11" s="339"/>
      <c r="D11" s="168" t="s">
        <v>459</v>
      </c>
      <c r="E11" s="169" t="s">
        <v>460</v>
      </c>
      <c r="F11" s="168" t="s">
        <v>459</v>
      </c>
      <c r="G11" s="181" t="s">
        <v>460</v>
      </c>
      <c r="H11" s="166"/>
      <c r="I11" s="166"/>
      <c r="J11" s="166"/>
      <c r="K11" s="166"/>
      <c r="L11" s="166"/>
      <c r="M11" s="166"/>
      <c r="N11" s="166"/>
      <c r="O11" s="166"/>
      <c r="P11" s="166"/>
      <c r="Q11" s="166"/>
      <c r="R11" s="166"/>
      <c r="S11" s="166"/>
      <c r="T11" s="166"/>
      <c r="U11" s="166"/>
      <c r="V11" s="166"/>
      <c r="W11" s="166"/>
      <c r="X11" s="166"/>
      <c r="Y11" s="166"/>
      <c r="Z11" s="166"/>
      <c r="AA11" s="166"/>
      <c r="AB11" s="166"/>
      <c r="AC11" s="166"/>
      <c r="AD11" s="166"/>
      <c r="AE11" s="166"/>
      <c r="AF11" s="166"/>
      <c r="AG11" s="166"/>
      <c r="AH11" s="166"/>
      <c r="AI11" s="166"/>
      <c r="AJ11" s="166"/>
      <c r="AK11" s="166"/>
      <c r="AL11" s="166"/>
      <c r="AM11" s="166"/>
      <c r="AN11" s="166"/>
      <c r="AO11" s="166"/>
      <c r="AP11" s="166"/>
      <c r="AQ11" s="166"/>
      <c r="AR11" s="166"/>
      <c r="AS11" s="166"/>
      <c r="AT11" s="166"/>
      <c r="AU11" s="166"/>
      <c r="AV11" s="166"/>
      <c r="AW11" s="166"/>
      <c r="AX11" s="166"/>
      <c r="AY11" s="166"/>
      <c r="AZ11" s="166"/>
      <c r="BA11" s="166"/>
      <c r="BB11" s="166"/>
      <c r="BC11" s="166"/>
      <c r="BD11" s="166"/>
      <c r="BE11" s="166"/>
      <c r="BF11" s="166"/>
      <c r="BG11" s="166"/>
      <c r="BH11" s="166"/>
      <c r="BI11" s="166"/>
      <c r="BJ11" s="166"/>
      <c r="BK11" s="166"/>
      <c r="BL11" s="166"/>
      <c r="BM11" s="166"/>
      <c r="BN11" s="166"/>
      <c r="BO11" s="166"/>
      <c r="BP11" s="166"/>
      <c r="BQ11" s="166"/>
      <c r="BR11" s="166"/>
      <c r="BS11" s="166"/>
      <c r="BT11" s="166"/>
      <c r="BU11" s="166"/>
      <c r="BV11" s="166"/>
      <c r="BW11" s="166"/>
      <c r="BX11" s="166"/>
      <c r="BY11" s="166"/>
      <c r="BZ11" s="166"/>
      <c r="CA11" s="166"/>
      <c r="CB11" s="166"/>
      <c r="CC11" s="166"/>
      <c r="CD11" s="166"/>
      <c r="CE11" s="166"/>
      <c r="CF11" s="166"/>
      <c r="CG11" s="166"/>
      <c r="CH11" s="166"/>
      <c r="CI11" s="166"/>
      <c r="CJ11" s="166"/>
      <c r="CK11" s="166"/>
      <c r="CL11" s="166"/>
      <c r="CM11" s="166"/>
      <c r="CN11" s="166"/>
      <c r="CO11" s="166"/>
      <c r="CP11" s="166"/>
      <c r="CQ11" s="166"/>
      <c r="CR11" s="166"/>
      <c r="CS11" s="166"/>
      <c r="CT11" s="166"/>
      <c r="CU11" s="166"/>
      <c r="CV11" s="166"/>
      <c r="CW11" s="166"/>
      <c r="CX11" s="166"/>
      <c r="CY11" s="166"/>
      <c r="CZ11" s="166"/>
      <c r="DA11" s="166"/>
      <c r="DB11" s="166"/>
      <c r="DC11" s="166"/>
      <c r="DD11" s="166"/>
      <c r="DE11" s="166"/>
      <c r="DF11" s="166"/>
      <c r="DG11" s="166"/>
      <c r="DH11" s="166"/>
      <c r="DI11" s="166"/>
      <c r="DJ11" s="166"/>
      <c r="DK11" s="166"/>
      <c r="DL11" s="166"/>
      <c r="DM11" s="166"/>
      <c r="DN11" s="166"/>
      <c r="DO11" s="166"/>
      <c r="DP11" s="166"/>
      <c r="DQ11" s="166"/>
      <c r="DR11" s="166"/>
      <c r="DS11" s="166"/>
      <c r="DT11" s="166"/>
      <c r="DU11" s="166"/>
      <c r="DV11" s="166"/>
      <c r="DW11" s="166"/>
      <c r="DX11" s="166"/>
      <c r="DY11" s="166"/>
      <c r="DZ11" s="166"/>
      <c r="EA11" s="166"/>
      <c r="EB11" s="166"/>
      <c r="EC11" s="166"/>
      <c r="ED11" s="166"/>
      <c r="EE11" s="166"/>
      <c r="EF11" s="166"/>
      <c r="EG11" s="166"/>
      <c r="EH11" s="166"/>
      <c r="EI11" s="166"/>
      <c r="EJ11" s="166"/>
      <c r="EK11" s="166"/>
      <c r="EL11" s="166"/>
      <c r="EM11" s="166"/>
      <c r="EN11" s="166"/>
      <c r="EO11" s="166"/>
      <c r="EP11" s="166"/>
      <c r="EQ11" s="166"/>
      <c r="ER11" s="166"/>
      <c r="ES11" s="166"/>
      <c r="ET11" s="166"/>
      <c r="EU11" s="166"/>
      <c r="EV11" s="166"/>
      <c r="EW11" s="166"/>
      <c r="EX11" s="166"/>
      <c r="EY11" s="166"/>
      <c r="EZ11" s="166"/>
      <c r="FA11" s="166"/>
      <c r="FB11" s="166"/>
      <c r="FC11" s="166"/>
      <c r="FD11" s="166"/>
      <c r="FE11" s="166"/>
      <c r="FF11" s="166"/>
      <c r="FG11" s="166"/>
      <c r="FH11" s="166"/>
      <c r="FI11" s="166"/>
      <c r="FJ11" s="166"/>
      <c r="FK11" s="166"/>
      <c r="FL11" s="166"/>
      <c r="FM11" s="166"/>
      <c r="FN11" s="166"/>
      <c r="FO11" s="166"/>
      <c r="FP11" s="166"/>
      <c r="FQ11" s="166"/>
      <c r="FR11" s="166"/>
      <c r="FS11" s="166"/>
      <c r="FT11" s="166"/>
      <c r="FU11" s="166"/>
      <c r="FV11" s="166"/>
      <c r="FW11" s="166"/>
      <c r="FX11" s="166"/>
      <c r="FY11" s="166"/>
      <c r="FZ11" s="166"/>
      <c r="GA11" s="166"/>
      <c r="GB11" s="166"/>
      <c r="GC11" s="166"/>
      <c r="GD11" s="166"/>
      <c r="GE11" s="166"/>
      <c r="GF11" s="166"/>
      <c r="GG11" s="166"/>
      <c r="GH11" s="166"/>
      <c r="GI11" s="166"/>
      <c r="GJ11" s="166"/>
      <c r="GK11" s="166"/>
      <c r="GL11" s="166"/>
      <c r="GM11" s="166"/>
      <c r="GN11" s="166"/>
      <c r="GO11" s="166"/>
      <c r="GP11" s="166"/>
      <c r="GQ11" s="166"/>
      <c r="GR11" s="166"/>
      <c r="GS11" s="166"/>
      <c r="GT11" s="166"/>
      <c r="GU11" s="166"/>
      <c r="GV11" s="166"/>
      <c r="GW11" s="166"/>
      <c r="GX11" s="166"/>
      <c r="GY11" s="166"/>
      <c r="GZ11" s="166"/>
      <c r="HA11" s="166"/>
      <c r="HB11" s="166"/>
      <c r="HC11" s="166"/>
      <c r="HD11" s="166"/>
      <c r="HE11" s="166"/>
      <c r="HF11" s="166"/>
      <c r="HG11" s="166"/>
      <c r="HH11" s="166"/>
      <c r="HI11" s="166"/>
      <c r="HJ11" s="166"/>
      <c r="HK11" s="166"/>
      <c r="HL11" s="166"/>
      <c r="HM11" s="166"/>
      <c r="HN11" s="166"/>
      <c r="HO11" s="166"/>
      <c r="HP11" s="166"/>
      <c r="HQ11" s="166"/>
      <c r="HR11" s="166"/>
      <c r="HS11" s="166"/>
      <c r="HT11" s="166"/>
      <c r="HU11" s="166"/>
      <c r="HV11" s="166"/>
      <c r="HW11" s="166"/>
      <c r="HX11" s="166"/>
      <c r="HY11" s="166"/>
      <c r="HZ11" s="166"/>
      <c r="IA11" s="166"/>
      <c r="IB11" s="166"/>
      <c r="IC11" s="166"/>
      <c r="ID11" s="166"/>
      <c r="IE11" s="166"/>
      <c r="IF11" s="166"/>
      <c r="IG11" s="166"/>
      <c r="IH11" s="166"/>
      <c r="II11" s="166"/>
      <c r="IJ11" s="166"/>
      <c r="IK11" s="166"/>
      <c r="IL11" s="166"/>
      <c r="IM11" s="166"/>
      <c r="IN11" s="166"/>
      <c r="IO11" s="166"/>
      <c r="IP11" s="166"/>
      <c r="IQ11" s="166"/>
      <c r="IR11" s="166"/>
      <c r="IS11" s="166"/>
      <c r="IT11" s="166"/>
      <c r="IU11" s="166"/>
      <c r="IV11" s="166"/>
      <c r="IW11" s="166"/>
    </row>
    <row r="12" spans="2:257" customFormat="1" ht="15.75" customHeight="1" x14ac:dyDescent="0.2">
      <c r="B12" s="342" t="s">
        <v>461</v>
      </c>
      <c r="C12" s="343"/>
      <c r="D12" s="343"/>
      <c r="E12" s="343"/>
      <c r="F12" s="343"/>
      <c r="G12" s="344"/>
      <c r="H12" s="166"/>
      <c r="I12" s="166"/>
      <c r="J12" s="166"/>
      <c r="K12" s="166"/>
      <c r="L12" s="166"/>
      <c r="M12" s="166"/>
      <c r="N12" s="166"/>
      <c r="O12" s="166"/>
      <c r="P12" s="166"/>
      <c r="Q12" s="166"/>
      <c r="R12" s="166"/>
      <c r="S12" s="166"/>
      <c r="T12" s="166"/>
      <c r="U12" s="166"/>
      <c r="V12" s="166"/>
      <c r="W12" s="166"/>
      <c r="X12" s="166"/>
      <c r="Y12" s="166"/>
      <c r="Z12" s="166"/>
      <c r="AA12" s="166"/>
      <c r="AB12" s="166"/>
      <c r="AC12" s="166"/>
      <c r="AD12" s="166"/>
      <c r="AE12" s="166"/>
      <c r="AF12" s="166"/>
      <c r="AG12" s="166"/>
      <c r="AH12" s="166"/>
      <c r="AI12" s="166"/>
      <c r="AJ12" s="166"/>
      <c r="AK12" s="166"/>
      <c r="AL12" s="166"/>
      <c r="AM12" s="166"/>
      <c r="AN12" s="166"/>
      <c r="AO12" s="166"/>
      <c r="AP12" s="166"/>
      <c r="AQ12" s="166"/>
      <c r="AR12" s="166"/>
      <c r="AS12" s="166"/>
      <c r="AT12" s="166"/>
      <c r="AU12" s="166"/>
      <c r="AV12" s="166"/>
      <c r="AW12" s="166"/>
      <c r="AX12" s="166"/>
      <c r="AY12" s="166"/>
      <c r="AZ12" s="166"/>
      <c r="BA12" s="166"/>
      <c r="BB12" s="166"/>
      <c r="BC12" s="166"/>
      <c r="BD12" s="166"/>
      <c r="BE12" s="166"/>
      <c r="BF12" s="166"/>
      <c r="BG12" s="166"/>
      <c r="BH12" s="166"/>
      <c r="BI12" s="166"/>
      <c r="BJ12" s="166"/>
      <c r="BK12" s="166"/>
      <c r="BL12" s="166"/>
      <c r="BM12" s="166"/>
      <c r="BN12" s="166"/>
      <c r="BO12" s="166"/>
      <c r="BP12" s="166"/>
      <c r="BQ12" s="166"/>
      <c r="BR12" s="166"/>
      <c r="BS12" s="166"/>
      <c r="BT12" s="166"/>
      <c r="BU12" s="166"/>
      <c r="BV12" s="166"/>
      <c r="BW12" s="166"/>
      <c r="BX12" s="166"/>
      <c r="BY12" s="166"/>
      <c r="BZ12" s="166"/>
      <c r="CA12" s="166"/>
      <c r="CB12" s="166"/>
      <c r="CC12" s="166"/>
      <c r="CD12" s="166"/>
      <c r="CE12" s="166"/>
      <c r="CF12" s="166"/>
      <c r="CG12" s="166"/>
      <c r="CH12" s="166"/>
      <c r="CI12" s="166"/>
      <c r="CJ12" s="166"/>
      <c r="CK12" s="166"/>
      <c r="CL12" s="166"/>
      <c r="CM12" s="166"/>
      <c r="CN12" s="166"/>
      <c r="CO12" s="166"/>
      <c r="CP12" s="166"/>
      <c r="CQ12" s="166"/>
      <c r="CR12" s="166"/>
      <c r="CS12" s="166"/>
      <c r="CT12" s="166"/>
      <c r="CU12" s="166"/>
      <c r="CV12" s="166"/>
      <c r="CW12" s="166"/>
      <c r="CX12" s="166"/>
      <c r="CY12" s="166"/>
      <c r="CZ12" s="166"/>
      <c r="DA12" s="166"/>
      <c r="DB12" s="166"/>
      <c r="DC12" s="166"/>
      <c r="DD12" s="166"/>
      <c r="DE12" s="166"/>
      <c r="DF12" s="166"/>
      <c r="DG12" s="166"/>
      <c r="DH12" s="166"/>
      <c r="DI12" s="166"/>
      <c r="DJ12" s="166"/>
      <c r="DK12" s="166"/>
      <c r="DL12" s="166"/>
      <c r="DM12" s="166"/>
      <c r="DN12" s="166"/>
      <c r="DO12" s="166"/>
      <c r="DP12" s="166"/>
      <c r="DQ12" s="166"/>
      <c r="DR12" s="166"/>
      <c r="DS12" s="166"/>
      <c r="DT12" s="166"/>
      <c r="DU12" s="166"/>
      <c r="DV12" s="166"/>
      <c r="DW12" s="166"/>
      <c r="DX12" s="166"/>
      <c r="DY12" s="166"/>
      <c r="DZ12" s="166"/>
      <c r="EA12" s="166"/>
      <c r="EB12" s="166"/>
      <c r="EC12" s="166"/>
      <c r="ED12" s="166"/>
      <c r="EE12" s="166"/>
      <c r="EF12" s="166"/>
      <c r="EG12" s="166"/>
      <c r="EH12" s="166"/>
      <c r="EI12" s="166"/>
      <c r="EJ12" s="166"/>
      <c r="EK12" s="166"/>
      <c r="EL12" s="166"/>
      <c r="EM12" s="166"/>
      <c r="EN12" s="166"/>
      <c r="EO12" s="166"/>
      <c r="EP12" s="166"/>
      <c r="EQ12" s="166"/>
      <c r="ER12" s="166"/>
      <c r="ES12" s="166"/>
      <c r="ET12" s="166"/>
      <c r="EU12" s="166"/>
      <c r="EV12" s="166"/>
      <c r="EW12" s="166"/>
      <c r="EX12" s="166"/>
      <c r="EY12" s="166"/>
      <c r="EZ12" s="166"/>
      <c r="FA12" s="166"/>
      <c r="FB12" s="166"/>
      <c r="FC12" s="166"/>
      <c r="FD12" s="166"/>
      <c r="FE12" s="166"/>
      <c r="FF12" s="166"/>
      <c r="FG12" s="166"/>
      <c r="FH12" s="166"/>
      <c r="FI12" s="166"/>
      <c r="FJ12" s="166"/>
      <c r="FK12" s="166"/>
      <c r="FL12" s="166"/>
      <c r="FM12" s="166"/>
      <c r="FN12" s="166"/>
      <c r="FO12" s="166"/>
      <c r="FP12" s="166"/>
      <c r="FQ12" s="166"/>
      <c r="FR12" s="166"/>
      <c r="FS12" s="166"/>
      <c r="FT12" s="166"/>
      <c r="FU12" s="166"/>
      <c r="FV12" s="166"/>
      <c r="FW12" s="166"/>
      <c r="FX12" s="166"/>
      <c r="FY12" s="166"/>
      <c r="FZ12" s="166"/>
      <c r="GA12" s="166"/>
      <c r="GB12" s="166"/>
      <c r="GC12" s="166"/>
      <c r="GD12" s="166"/>
      <c r="GE12" s="166"/>
      <c r="GF12" s="166"/>
      <c r="GG12" s="166"/>
      <c r="GH12" s="166"/>
      <c r="GI12" s="166"/>
      <c r="GJ12" s="166"/>
      <c r="GK12" s="166"/>
      <c r="GL12" s="166"/>
      <c r="GM12" s="166"/>
      <c r="GN12" s="166"/>
      <c r="GO12" s="166"/>
      <c r="GP12" s="166"/>
      <c r="GQ12" s="166"/>
      <c r="GR12" s="166"/>
      <c r="GS12" s="166"/>
      <c r="GT12" s="166"/>
      <c r="GU12" s="166"/>
      <c r="GV12" s="166"/>
      <c r="GW12" s="166"/>
      <c r="GX12" s="166"/>
      <c r="GY12" s="166"/>
      <c r="GZ12" s="166"/>
      <c r="HA12" s="166"/>
      <c r="HB12" s="166"/>
      <c r="HC12" s="166"/>
      <c r="HD12" s="166"/>
      <c r="HE12" s="166"/>
      <c r="HF12" s="166"/>
      <c r="HG12" s="166"/>
      <c r="HH12" s="166"/>
      <c r="HI12" s="166"/>
      <c r="HJ12" s="166"/>
      <c r="HK12" s="166"/>
      <c r="HL12" s="166"/>
      <c r="HM12" s="166"/>
      <c r="HN12" s="166"/>
      <c r="HO12" s="166"/>
      <c r="HP12" s="166"/>
      <c r="HQ12" s="166"/>
      <c r="HR12" s="166"/>
      <c r="HS12" s="166"/>
      <c r="HT12" s="166"/>
      <c r="HU12" s="166"/>
      <c r="HV12" s="166"/>
      <c r="HW12" s="166"/>
      <c r="HX12" s="166"/>
      <c r="HY12" s="166"/>
      <c r="HZ12" s="166"/>
      <c r="IA12" s="166"/>
      <c r="IB12" s="166"/>
      <c r="IC12" s="166"/>
      <c r="ID12" s="166"/>
      <c r="IE12" s="166"/>
      <c r="IF12" s="166"/>
      <c r="IG12" s="166"/>
      <c r="IH12" s="166"/>
      <c r="II12" s="166"/>
      <c r="IJ12" s="166"/>
      <c r="IK12" s="166"/>
      <c r="IL12" s="166"/>
      <c r="IM12" s="166"/>
      <c r="IN12" s="166"/>
      <c r="IO12" s="166"/>
      <c r="IP12" s="166"/>
      <c r="IQ12" s="166"/>
      <c r="IR12" s="166"/>
      <c r="IS12" s="166"/>
      <c r="IT12" s="166"/>
      <c r="IU12" s="166"/>
      <c r="IV12" s="166"/>
      <c r="IW12" s="166"/>
    </row>
    <row r="13" spans="2:257" customFormat="1" ht="15.75" customHeight="1" x14ac:dyDescent="0.25">
      <c r="B13" s="182" t="s">
        <v>462</v>
      </c>
      <c r="C13" s="170" t="s">
        <v>463</v>
      </c>
      <c r="D13" s="171">
        <v>0</v>
      </c>
      <c r="E13" s="171">
        <v>0</v>
      </c>
      <c r="F13" s="171">
        <v>0.2</v>
      </c>
      <c r="G13" s="183">
        <v>0.2</v>
      </c>
      <c r="H13" s="166"/>
      <c r="I13" s="166"/>
      <c r="J13" s="166"/>
      <c r="K13" s="166"/>
      <c r="L13" s="166"/>
      <c r="M13" s="166"/>
      <c r="N13" s="166"/>
      <c r="O13" s="166"/>
      <c r="P13" s="166"/>
      <c r="Q13" s="166"/>
      <c r="R13" s="166"/>
      <c r="S13" s="166"/>
      <c r="T13" s="166"/>
      <c r="U13" s="166"/>
      <c r="V13" s="166"/>
      <c r="W13" s="166"/>
      <c r="X13" s="166"/>
      <c r="Y13" s="166"/>
      <c r="Z13" s="166"/>
      <c r="AA13" s="166"/>
      <c r="AB13" s="166"/>
      <c r="AC13" s="166"/>
      <c r="AD13" s="166"/>
      <c r="AE13" s="166"/>
      <c r="AF13" s="166"/>
      <c r="AG13" s="166"/>
      <c r="AH13" s="166"/>
      <c r="AI13" s="166"/>
      <c r="AJ13" s="166"/>
      <c r="AK13" s="166"/>
      <c r="AL13" s="166"/>
      <c r="AM13" s="166"/>
      <c r="AN13" s="166"/>
      <c r="AO13" s="166"/>
      <c r="AP13" s="166"/>
      <c r="AQ13" s="166"/>
      <c r="AR13" s="166"/>
      <c r="AS13" s="166"/>
      <c r="AT13" s="166"/>
      <c r="AU13" s="166"/>
      <c r="AV13" s="166"/>
      <c r="AW13" s="166"/>
      <c r="AX13" s="166"/>
      <c r="AY13" s="166"/>
      <c r="AZ13" s="166"/>
      <c r="BA13" s="166"/>
      <c r="BB13" s="166"/>
      <c r="BC13" s="166"/>
      <c r="BD13" s="166"/>
      <c r="BE13" s="166"/>
      <c r="BF13" s="166"/>
      <c r="BG13" s="166"/>
      <c r="BH13" s="166"/>
      <c r="BI13" s="166"/>
      <c r="BJ13" s="166"/>
      <c r="BK13" s="166"/>
      <c r="BL13" s="166"/>
      <c r="BM13" s="166"/>
      <c r="BN13" s="166"/>
      <c r="BO13" s="166"/>
      <c r="BP13" s="166"/>
      <c r="BQ13" s="166"/>
      <c r="BR13" s="166"/>
      <c r="BS13" s="166"/>
      <c r="BT13" s="166"/>
      <c r="BU13" s="166"/>
      <c r="BV13" s="166"/>
      <c r="BW13" s="166"/>
      <c r="BX13" s="166"/>
      <c r="BY13" s="166"/>
      <c r="BZ13" s="166"/>
      <c r="CA13" s="166"/>
      <c r="CB13" s="166"/>
      <c r="CC13" s="166"/>
      <c r="CD13" s="166"/>
      <c r="CE13" s="166"/>
      <c r="CF13" s="166"/>
      <c r="CG13" s="166"/>
      <c r="CH13" s="166"/>
      <c r="CI13" s="166"/>
      <c r="CJ13" s="166"/>
      <c r="CK13" s="166"/>
      <c r="CL13" s="166"/>
      <c r="CM13" s="166"/>
      <c r="CN13" s="166"/>
      <c r="CO13" s="166"/>
      <c r="CP13" s="166"/>
      <c r="CQ13" s="166"/>
      <c r="CR13" s="166"/>
      <c r="CS13" s="166"/>
      <c r="CT13" s="166"/>
      <c r="CU13" s="166"/>
      <c r="CV13" s="166"/>
      <c r="CW13" s="166"/>
      <c r="CX13" s="166"/>
      <c r="CY13" s="166"/>
      <c r="CZ13" s="166"/>
      <c r="DA13" s="166"/>
      <c r="DB13" s="166"/>
      <c r="DC13" s="166"/>
      <c r="DD13" s="166"/>
      <c r="DE13" s="166"/>
      <c r="DF13" s="166"/>
      <c r="DG13" s="166"/>
      <c r="DH13" s="166"/>
      <c r="DI13" s="166"/>
      <c r="DJ13" s="166"/>
      <c r="DK13" s="166"/>
      <c r="DL13" s="166"/>
      <c r="DM13" s="166"/>
      <c r="DN13" s="166"/>
      <c r="DO13" s="166"/>
      <c r="DP13" s="166"/>
      <c r="DQ13" s="166"/>
      <c r="DR13" s="166"/>
      <c r="DS13" s="166"/>
      <c r="DT13" s="166"/>
      <c r="DU13" s="166"/>
      <c r="DV13" s="166"/>
      <c r="DW13" s="166"/>
      <c r="DX13" s="166"/>
      <c r="DY13" s="166"/>
      <c r="DZ13" s="166"/>
      <c r="EA13" s="166"/>
      <c r="EB13" s="166"/>
      <c r="EC13" s="166"/>
      <c r="ED13" s="166"/>
      <c r="EE13" s="166"/>
      <c r="EF13" s="166"/>
      <c r="EG13" s="166"/>
      <c r="EH13" s="166"/>
      <c r="EI13" s="166"/>
      <c r="EJ13" s="166"/>
      <c r="EK13" s="166"/>
      <c r="EL13" s="166"/>
      <c r="EM13" s="166"/>
      <c r="EN13" s="166"/>
      <c r="EO13" s="166"/>
      <c r="EP13" s="166"/>
      <c r="EQ13" s="166"/>
      <c r="ER13" s="166"/>
      <c r="ES13" s="166"/>
      <c r="ET13" s="166"/>
      <c r="EU13" s="166"/>
      <c r="EV13" s="166"/>
      <c r="EW13" s="166"/>
      <c r="EX13" s="166"/>
      <c r="EY13" s="166"/>
      <c r="EZ13" s="166"/>
      <c r="FA13" s="166"/>
      <c r="FB13" s="166"/>
      <c r="FC13" s="166"/>
      <c r="FD13" s="166"/>
      <c r="FE13" s="166"/>
      <c r="FF13" s="166"/>
      <c r="FG13" s="166"/>
      <c r="FH13" s="166"/>
      <c r="FI13" s="166"/>
      <c r="FJ13" s="166"/>
      <c r="FK13" s="166"/>
      <c r="FL13" s="166"/>
      <c r="FM13" s="166"/>
      <c r="FN13" s="166"/>
      <c r="FO13" s="166"/>
      <c r="FP13" s="166"/>
      <c r="FQ13" s="166"/>
      <c r="FR13" s="166"/>
      <c r="FS13" s="166"/>
      <c r="FT13" s="166"/>
      <c r="FU13" s="166"/>
      <c r="FV13" s="166"/>
      <c r="FW13" s="166"/>
      <c r="FX13" s="166"/>
      <c r="FY13" s="166"/>
      <c r="FZ13" s="166"/>
      <c r="GA13" s="166"/>
      <c r="GB13" s="166"/>
      <c r="GC13" s="166"/>
      <c r="GD13" s="166"/>
      <c r="GE13" s="166"/>
      <c r="GF13" s="166"/>
      <c r="GG13" s="166"/>
      <c r="GH13" s="166"/>
      <c r="GI13" s="166"/>
      <c r="GJ13" s="166"/>
      <c r="GK13" s="166"/>
      <c r="GL13" s="166"/>
      <c r="GM13" s="166"/>
      <c r="GN13" s="166"/>
      <c r="GO13" s="166"/>
      <c r="GP13" s="166"/>
      <c r="GQ13" s="166"/>
      <c r="GR13" s="166"/>
      <c r="GS13" s="166"/>
      <c r="GT13" s="166"/>
      <c r="GU13" s="166"/>
      <c r="GV13" s="166"/>
      <c r="GW13" s="166"/>
      <c r="GX13" s="166"/>
      <c r="GY13" s="166"/>
      <c r="GZ13" s="166"/>
      <c r="HA13" s="166"/>
      <c r="HB13" s="166"/>
      <c r="HC13" s="166"/>
      <c r="HD13" s="166"/>
      <c r="HE13" s="166"/>
      <c r="HF13" s="166"/>
      <c r="HG13" s="166"/>
      <c r="HH13" s="166"/>
      <c r="HI13" s="166"/>
      <c r="HJ13" s="166"/>
      <c r="HK13" s="166"/>
      <c r="HL13" s="166"/>
      <c r="HM13" s="166"/>
      <c r="HN13" s="166"/>
      <c r="HO13" s="166"/>
      <c r="HP13" s="166"/>
      <c r="HQ13" s="166"/>
      <c r="HR13" s="166"/>
      <c r="HS13" s="166"/>
      <c r="HT13" s="166"/>
      <c r="HU13" s="166"/>
      <c r="HV13" s="166"/>
      <c r="HW13" s="166"/>
      <c r="HX13" s="166"/>
      <c r="HY13" s="166"/>
      <c r="HZ13" s="166"/>
      <c r="IA13" s="166"/>
      <c r="IB13" s="166"/>
      <c r="IC13" s="166"/>
      <c r="ID13" s="166"/>
      <c r="IE13" s="166"/>
      <c r="IF13" s="166"/>
      <c r="IG13" s="166"/>
      <c r="IH13" s="166"/>
      <c r="II13" s="166"/>
      <c r="IJ13" s="166"/>
      <c r="IK13" s="166"/>
      <c r="IL13" s="166"/>
      <c r="IM13" s="166"/>
      <c r="IN13" s="166"/>
      <c r="IO13" s="166"/>
      <c r="IP13" s="166"/>
      <c r="IQ13" s="166"/>
      <c r="IR13" s="166"/>
      <c r="IS13" s="166"/>
      <c r="IT13" s="166"/>
      <c r="IU13" s="166"/>
      <c r="IV13" s="166"/>
      <c r="IW13" s="166"/>
    </row>
    <row r="14" spans="2:257" customFormat="1" ht="15.75" customHeight="1" x14ac:dyDescent="0.25">
      <c r="B14" s="182" t="s">
        <v>464</v>
      </c>
      <c r="C14" s="170" t="s">
        <v>465</v>
      </c>
      <c r="D14" s="171">
        <v>1.4999999999999999E-2</v>
      </c>
      <c r="E14" s="171">
        <v>1.4999999999999999E-2</v>
      </c>
      <c r="F14" s="171">
        <v>1.4999999999999999E-2</v>
      </c>
      <c r="G14" s="183">
        <v>1.4999999999999999E-2</v>
      </c>
      <c r="H14" s="166"/>
      <c r="I14" s="166"/>
      <c r="J14" s="166"/>
      <c r="K14" s="166"/>
      <c r="L14" s="166"/>
      <c r="M14" s="166"/>
      <c r="N14" s="166"/>
      <c r="O14" s="166"/>
      <c r="P14" s="166"/>
      <c r="Q14" s="166"/>
      <c r="R14" s="166"/>
      <c r="S14" s="166"/>
      <c r="T14" s="166"/>
      <c r="U14" s="166"/>
      <c r="V14" s="166"/>
      <c r="W14" s="166"/>
      <c r="X14" s="166"/>
      <c r="Y14" s="166"/>
      <c r="Z14" s="166"/>
      <c r="AA14" s="166"/>
      <c r="AB14" s="166"/>
      <c r="AC14" s="166"/>
      <c r="AD14" s="166"/>
      <c r="AE14" s="166"/>
      <c r="AF14" s="166"/>
      <c r="AG14" s="166"/>
      <c r="AH14" s="166"/>
      <c r="AI14" s="166"/>
      <c r="AJ14" s="166"/>
      <c r="AK14" s="166"/>
      <c r="AL14" s="166"/>
      <c r="AM14" s="166"/>
      <c r="AN14" s="166"/>
      <c r="AO14" s="166"/>
      <c r="AP14" s="166"/>
      <c r="AQ14" s="166"/>
      <c r="AR14" s="166"/>
      <c r="AS14" s="166"/>
      <c r="AT14" s="166"/>
      <c r="AU14" s="166"/>
      <c r="AV14" s="166"/>
      <c r="AW14" s="166"/>
      <c r="AX14" s="166"/>
      <c r="AY14" s="166"/>
      <c r="AZ14" s="166"/>
      <c r="BA14" s="166"/>
      <c r="BB14" s="166"/>
      <c r="BC14" s="166"/>
      <c r="BD14" s="166"/>
      <c r="BE14" s="166"/>
      <c r="BF14" s="166"/>
      <c r="BG14" s="166"/>
      <c r="BH14" s="166"/>
      <c r="BI14" s="166"/>
      <c r="BJ14" s="166"/>
      <c r="BK14" s="166"/>
      <c r="BL14" s="166"/>
      <c r="BM14" s="166"/>
      <c r="BN14" s="166"/>
      <c r="BO14" s="166"/>
      <c r="BP14" s="166"/>
      <c r="BQ14" s="166"/>
      <c r="BR14" s="166"/>
      <c r="BS14" s="166"/>
      <c r="BT14" s="166"/>
      <c r="BU14" s="166"/>
      <c r="BV14" s="166"/>
      <c r="BW14" s="166"/>
      <c r="BX14" s="166"/>
      <c r="BY14" s="166"/>
      <c r="BZ14" s="166"/>
      <c r="CA14" s="166"/>
      <c r="CB14" s="166"/>
      <c r="CC14" s="166"/>
      <c r="CD14" s="166"/>
      <c r="CE14" s="166"/>
      <c r="CF14" s="166"/>
      <c r="CG14" s="166"/>
      <c r="CH14" s="166"/>
      <c r="CI14" s="166"/>
      <c r="CJ14" s="166"/>
      <c r="CK14" s="166"/>
      <c r="CL14" s="166"/>
      <c r="CM14" s="166"/>
      <c r="CN14" s="166"/>
      <c r="CO14" s="166"/>
      <c r="CP14" s="166"/>
      <c r="CQ14" s="166"/>
      <c r="CR14" s="166"/>
      <c r="CS14" s="166"/>
      <c r="CT14" s="166"/>
      <c r="CU14" s="166"/>
      <c r="CV14" s="166"/>
      <c r="CW14" s="166"/>
      <c r="CX14" s="166"/>
      <c r="CY14" s="166"/>
      <c r="CZ14" s="166"/>
      <c r="DA14" s="166"/>
      <c r="DB14" s="166"/>
      <c r="DC14" s="166"/>
      <c r="DD14" s="166"/>
      <c r="DE14" s="166"/>
      <c r="DF14" s="166"/>
      <c r="DG14" s="166"/>
      <c r="DH14" s="166"/>
      <c r="DI14" s="166"/>
      <c r="DJ14" s="166"/>
      <c r="DK14" s="166"/>
      <c r="DL14" s="166"/>
      <c r="DM14" s="166"/>
      <c r="DN14" s="166"/>
      <c r="DO14" s="166"/>
      <c r="DP14" s="166"/>
      <c r="DQ14" s="166"/>
      <c r="DR14" s="166"/>
      <c r="DS14" s="166"/>
      <c r="DT14" s="166"/>
      <c r="DU14" s="166"/>
      <c r="DV14" s="166"/>
      <c r="DW14" s="166"/>
      <c r="DX14" s="166"/>
      <c r="DY14" s="166"/>
      <c r="DZ14" s="166"/>
      <c r="EA14" s="166"/>
      <c r="EB14" s="166"/>
      <c r="EC14" s="166"/>
      <c r="ED14" s="166"/>
      <c r="EE14" s="166"/>
      <c r="EF14" s="166"/>
      <c r="EG14" s="166"/>
      <c r="EH14" s="166"/>
      <c r="EI14" s="166"/>
      <c r="EJ14" s="166"/>
      <c r="EK14" s="166"/>
      <c r="EL14" s="166"/>
      <c r="EM14" s="166"/>
      <c r="EN14" s="166"/>
      <c r="EO14" s="166"/>
      <c r="EP14" s="166"/>
      <c r="EQ14" s="166"/>
      <c r="ER14" s="166"/>
      <c r="ES14" s="166"/>
      <c r="ET14" s="166"/>
      <c r="EU14" s="166"/>
      <c r="EV14" s="166"/>
      <c r="EW14" s="166"/>
      <c r="EX14" s="166"/>
      <c r="EY14" s="166"/>
      <c r="EZ14" s="166"/>
      <c r="FA14" s="166"/>
      <c r="FB14" s="166"/>
      <c r="FC14" s="166"/>
      <c r="FD14" s="166"/>
      <c r="FE14" s="166"/>
      <c r="FF14" s="166"/>
      <c r="FG14" s="166"/>
      <c r="FH14" s="166"/>
      <c r="FI14" s="166"/>
      <c r="FJ14" s="166"/>
      <c r="FK14" s="166"/>
      <c r="FL14" s="166"/>
      <c r="FM14" s="166"/>
      <c r="FN14" s="166"/>
      <c r="FO14" s="166"/>
      <c r="FP14" s="166"/>
      <c r="FQ14" s="166"/>
      <c r="FR14" s="166"/>
      <c r="FS14" s="166"/>
      <c r="FT14" s="166"/>
      <c r="FU14" s="166"/>
      <c r="FV14" s="166"/>
      <c r="FW14" s="166"/>
      <c r="FX14" s="166"/>
      <c r="FY14" s="166"/>
      <c r="FZ14" s="166"/>
      <c r="GA14" s="166"/>
      <c r="GB14" s="166"/>
      <c r="GC14" s="166"/>
      <c r="GD14" s="166"/>
      <c r="GE14" s="166"/>
      <c r="GF14" s="166"/>
      <c r="GG14" s="166"/>
      <c r="GH14" s="166"/>
      <c r="GI14" s="166"/>
      <c r="GJ14" s="166"/>
      <c r="GK14" s="166"/>
      <c r="GL14" s="166"/>
      <c r="GM14" s="166"/>
      <c r="GN14" s="166"/>
      <c r="GO14" s="166"/>
      <c r="GP14" s="166"/>
      <c r="GQ14" s="166"/>
      <c r="GR14" s="166"/>
      <c r="GS14" s="166"/>
      <c r="GT14" s="166"/>
      <c r="GU14" s="166"/>
      <c r="GV14" s="166"/>
      <c r="GW14" s="166"/>
      <c r="GX14" s="166"/>
      <c r="GY14" s="166"/>
      <c r="GZ14" s="166"/>
      <c r="HA14" s="166"/>
      <c r="HB14" s="166"/>
      <c r="HC14" s="166"/>
      <c r="HD14" s="166"/>
      <c r="HE14" s="166"/>
      <c r="HF14" s="166"/>
      <c r="HG14" s="166"/>
      <c r="HH14" s="166"/>
      <c r="HI14" s="166"/>
      <c r="HJ14" s="166"/>
      <c r="HK14" s="166"/>
      <c r="HL14" s="166"/>
      <c r="HM14" s="166"/>
      <c r="HN14" s="166"/>
      <c r="HO14" s="166"/>
      <c r="HP14" s="166"/>
      <c r="HQ14" s="166"/>
      <c r="HR14" s="166"/>
      <c r="HS14" s="166"/>
      <c r="HT14" s="166"/>
      <c r="HU14" s="166"/>
      <c r="HV14" s="166"/>
      <c r="HW14" s="166"/>
      <c r="HX14" s="166"/>
      <c r="HY14" s="166"/>
      <c r="HZ14" s="166"/>
      <c r="IA14" s="166"/>
      <c r="IB14" s="166"/>
      <c r="IC14" s="166"/>
      <c r="ID14" s="166"/>
      <c r="IE14" s="166"/>
      <c r="IF14" s="166"/>
      <c r="IG14" s="166"/>
      <c r="IH14" s="166"/>
      <c r="II14" s="166"/>
      <c r="IJ14" s="166"/>
      <c r="IK14" s="166"/>
      <c r="IL14" s="166"/>
      <c r="IM14" s="166"/>
      <c r="IN14" s="166"/>
      <c r="IO14" s="166"/>
      <c r="IP14" s="166"/>
      <c r="IQ14" s="166"/>
      <c r="IR14" s="166"/>
      <c r="IS14" s="166"/>
      <c r="IT14" s="166"/>
      <c r="IU14" s="166"/>
      <c r="IV14" s="166"/>
      <c r="IW14" s="166"/>
    </row>
    <row r="15" spans="2:257" customFormat="1" ht="15.75" customHeight="1" x14ac:dyDescent="0.25">
      <c r="B15" s="182" t="s">
        <v>466</v>
      </c>
      <c r="C15" s="170" t="s">
        <v>467</v>
      </c>
      <c r="D15" s="171">
        <v>0.01</v>
      </c>
      <c r="E15" s="171">
        <v>0.01</v>
      </c>
      <c r="F15" s="171">
        <v>0.01</v>
      </c>
      <c r="G15" s="183">
        <v>0.01</v>
      </c>
      <c r="H15" s="166"/>
      <c r="I15" s="166"/>
      <c r="J15" s="166"/>
      <c r="K15" s="166"/>
      <c r="L15" s="166"/>
      <c r="M15" s="166"/>
      <c r="N15" s="166"/>
      <c r="O15" s="166"/>
      <c r="P15" s="166"/>
      <c r="Q15" s="166"/>
      <c r="R15" s="166"/>
      <c r="S15" s="166"/>
      <c r="T15" s="166"/>
      <c r="U15" s="166"/>
      <c r="V15" s="166"/>
      <c r="W15" s="166"/>
      <c r="X15" s="166"/>
      <c r="Y15" s="166"/>
      <c r="Z15" s="166"/>
      <c r="AA15" s="166"/>
      <c r="AB15" s="166"/>
      <c r="AC15" s="166"/>
      <c r="AD15" s="166"/>
      <c r="AE15" s="166"/>
      <c r="AF15" s="166"/>
      <c r="AG15" s="166"/>
      <c r="AH15" s="166"/>
      <c r="AI15" s="166"/>
      <c r="AJ15" s="166"/>
      <c r="AK15" s="166"/>
      <c r="AL15" s="166"/>
      <c r="AM15" s="166"/>
      <c r="AN15" s="166"/>
      <c r="AO15" s="166"/>
      <c r="AP15" s="166"/>
      <c r="AQ15" s="166"/>
      <c r="AR15" s="166"/>
      <c r="AS15" s="166"/>
      <c r="AT15" s="166"/>
      <c r="AU15" s="166"/>
      <c r="AV15" s="166"/>
      <c r="AW15" s="166"/>
      <c r="AX15" s="166"/>
      <c r="AY15" s="166"/>
      <c r="AZ15" s="166"/>
      <c r="BA15" s="166"/>
      <c r="BB15" s="166"/>
      <c r="BC15" s="166"/>
      <c r="BD15" s="166"/>
      <c r="BE15" s="166"/>
      <c r="BF15" s="166"/>
      <c r="BG15" s="166"/>
      <c r="BH15" s="166"/>
      <c r="BI15" s="166"/>
      <c r="BJ15" s="166"/>
      <c r="BK15" s="166"/>
      <c r="BL15" s="166"/>
      <c r="BM15" s="166"/>
      <c r="BN15" s="166"/>
      <c r="BO15" s="166"/>
      <c r="BP15" s="166"/>
      <c r="BQ15" s="166"/>
      <c r="BR15" s="166"/>
      <c r="BS15" s="166"/>
      <c r="BT15" s="166"/>
      <c r="BU15" s="166"/>
      <c r="BV15" s="166"/>
      <c r="BW15" s="166"/>
      <c r="BX15" s="166"/>
      <c r="BY15" s="166"/>
      <c r="BZ15" s="166"/>
      <c r="CA15" s="166"/>
      <c r="CB15" s="166"/>
      <c r="CC15" s="166"/>
      <c r="CD15" s="166"/>
      <c r="CE15" s="166"/>
      <c r="CF15" s="166"/>
      <c r="CG15" s="166"/>
      <c r="CH15" s="166"/>
      <c r="CI15" s="166"/>
      <c r="CJ15" s="166"/>
      <c r="CK15" s="166"/>
      <c r="CL15" s="166"/>
      <c r="CM15" s="166"/>
      <c r="CN15" s="166"/>
      <c r="CO15" s="166"/>
      <c r="CP15" s="166"/>
      <c r="CQ15" s="166"/>
      <c r="CR15" s="166"/>
      <c r="CS15" s="166"/>
      <c r="CT15" s="166"/>
      <c r="CU15" s="166"/>
      <c r="CV15" s="166"/>
      <c r="CW15" s="166"/>
      <c r="CX15" s="166"/>
      <c r="CY15" s="166"/>
      <c r="CZ15" s="166"/>
      <c r="DA15" s="166"/>
      <c r="DB15" s="166"/>
      <c r="DC15" s="166"/>
      <c r="DD15" s="166"/>
      <c r="DE15" s="166"/>
      <c r="DF15" s="166"/>
      <c r="DG15" s="166"/>
      <c r="DH15" s="166"/>
      <c r="DI15" s="166"/>
      <c r="DJ15" s="166"/>
      <c r="DK15" s="166"/>
      <c r="DL15" s="166"/>
      <c r="DM15" s="166"/>
      <c r="DN15" s="166"/>
      <c r="DO15" s="166"/>
      <c r="DP15" s="166"/>
      <c r="DQ15" s="166"/>
      <c r="DR15" s="166"/>
      <c r="DS15" s="166"/>
      <c r="DT15" s="166"/>
      <c r="DU15" s="166"/>
      <c r="DV15" s="166"/>
      <c r="DW15" s="166"/>
      <c r="DX15" s="166"/>
      <c r="DY15" s="166"/>
      <c r="DZ15" s="166"/>
      <c r="EA15" s="166"/>
      <c r="EB15" s="166"/>
      <c r="EC15" s="166"/>
      <c r="ED15" s="166"/>
      <c r="EE15" s="166"/>
      <c r="EF15" s="166"/>
      <c r="EG15" s="166"/>
      <c r="EH15" s="166"/>
      <c r="EI15" s="166"/>
      <c r="EJ15" s="166"/>
      <c r="EK15" s="166"/>
      <c r="EL15" s="166"/>
      <c r="EM15" s="166"/>
      <c r="EN15" s="166"/>
      <c r="EO15" s="166"/>
      <c r="EP15" s="166"/>
      <c r="EQ15" s="166"/>
      <c r="ER15" s="166"/>
      <c r="ES15" s="166"/>
      <c r="ET15" s="166"/>
      <c r="EU15" s="166"/>
      <c r="EV15" s="166"/>
      <c r="EW15" s="166"/>
      <c r="EX15" s="166"/>
      <c r="EY15" s="166"/>
      <c r="EZ15" s="166"/>
      <c r="FA15" s="166"/>
      <c r="FB15" s="166"/>
      <c r="FC15" s="166"/>
      <c r="FD15" s="166"/>
      <c r="FE15" s="166"/>
      <c r="FF15" s="166"/>
      <c r="FG15" s="166"/>
      <c r="FH15" s="166"/>
      <c r="FI15" s="166"/>
      <c r="FJ15" s="166"/>
      <c r="FK15" s="166"/>
      <c r="FL15" s="166"/>
      <c r="FM15" s="166"/>
      <c r="FN15" s="166"/>
      <c r="FO15" s="166"/>
      <c r="FP15" s="166"/>
      <c r="FQ15" s="166"/>
      <c r="FR15" s="166"/>
      <c r="FS15" s="166"/>
      <c r="FT15" s="166"/>
      <c r="FU15" s="166"/>
      <c r="FV15" s="166"/>
      <c r="FW15" s="166"/>
      <c r="FX15" s="166"/>
      <c r="FY15" s="166"/>
      <c r="FZ15" s="166"/>
      <c r="GA15" s="166"/>
      <c r="GB15" s="166"/>
      <c r="GC15" s="166"/>
      <c r="GD15" s="166"/>
      <c r="GE15" s="166"/>
      <c r="GF15" s="166"/>
      <c r="GG15" s="166"/>
      <c r="GH15" s="166"/>
      <c r="GI15" s="166"/>
      <c r="GJ15" s="166"/>
      <c r="GK15" s="166"/>
      <c r="GL15" s="166"/>
      <c r="GM15" s="166"/>
      <c r="GN15" s="166"/>
      <c r="GO15" s="166"/>
      <c r="GP15" s="166"/>
      <c r="GQ15" s="166"/>
      <c r="GR15" s="166"/>
      <c r="GS15" s="166"/>
      <c r="GT15" s="166"/>
      <c r="GU15" s="166"/>
      <c r="GV15" s="166"/>
      <c r="GW15" s="166"/>
      <c r="GX15" s="166"/>
      <c r="GY15" s="166"/>
      <c r="GZ15" s="166"/>
      <c r="HA15" s="166"/>
      <c r="HB15" s="166"/>
      <c r="HC15" s="166"/>
      <c r="HD15" s="166"/>
      <c r="HE15" s="166"/>
      <c r="HF15" s="166"/>
      <c r="HG15" s="166"/>
      <c r="HH15" s="166"/>
      <c r="HI15" s="166"/>
      <c r="HJ15" s="166"/>
      <c r="HK15" s="166"/>
      <c r="HL15" s="166"/>
      <c r="HM15" s="166"/>
      <c r="HN15" s="166"/>
      <c r="HO15" s="166"/>
      <c r="HP15" s="166"/>
      <c r="HQ15" s="166"/>
      <c r="HR15" s="166"/>
      <c r="HS15" s="166"/>
      <c r="HT15" s="166"/>
      <c r="HU15" s="166"/>
      <c r="HV15" s="166"/>
      <c r="HW15" s="166"/>
      <c r="HX15" s="166"/>
      <c r="HY15" s="166"/>
      <c r="HZ15" s="166"/>
      <c r="IA15" s="166"/>
      <c r="IB15" s="166"/>
      <c r="IC15" s="166"/>
      <c r="ID15" s="166"/>
      <c r="IE15" s="166"/>
      <c r="IF15" s="166"/>
      <c r="IG15" s="166"/>
      <c r="IH15" s="166"/>
      <c r="II15" s="166"/>
      <c r="IJ15" s="166"/>
      <c r="IK15" s="166"/>
      <c r="IL15" s="166"/>
      <c r="IM15" s="166"/>
      <c r="IN15" s="166"/>
      <c r="IO15" s="166"/>
      <c r="IP15" s="166"/>
      <c r="IQ15" s="166"/>
      <c r="IR15" s="166"/>
      <c r="IS15" s="166"/>
      <c r="IT15" s="166"/>
      <c r="IU15" s="166"/>
      <c r="IV15" s="166"/>
      <c r="IW15" s="166"/>
    </row>
    <row r="16" spans="2:257" customFormat="1" ht="15.75" customHeight="1" x14ac:dyDescent="0.25">
      <c r="B16" s="182" t="s">
        <v>468</v>
      </c>
      <c r="C16" s="170" t="s">
        <v>469</v>
      </c>
      <c r="D16" s="171">
        <v>2E-3</v>
      </c>
      <c r="E16" s="171">
        <v>2E-3</v>
      </c>
      <c r="F16" s="171">
        <v>2E-3</v>
      </c>
      <c r="G16" s="183">
        <v>2E-3</v>
      </c>
      <c r="H16" s="166"/>
      <c r="I16" s="166"/>
      <c r="J16" s="166"/>
      <c r="K16" s="166"/>
      <c r="L16" s="166"/>
      <c r="M16" s="166"/>
      <c r="N16" s="166"/>
      <c r="O16" s="166"/>
      <c r="P16" s="166"/>
      <c r="Q16" s="166"/>
      <c r="R16" s="166"/>
      <c r="S16" s="166"/>
      <c r="T16" s="166"/>
      <c r="U16" s="166"/>
      <c r="V16" s="166"/>
      <c r="W16" s="166"/>
      <c r="X16" s="166"/>
      <c r="Y16" s="166"/>
      <c r="Z16" s="166"/>
      <c r="AA16" s="166"/>
      <c r="AB16" s="166"/>
      <c r="AC16" s="166"/>
      <c r="AD16" s="166"/>
      <c r="AE16" s="166"/>
      <c r="AF16" s="166"/>
      <c r="AG16" s="166"/>
      <c r="AH16" s="166"/>
      <c r="AI16" s="166"/>
      <c r="AJ16" s="166"/>
      <c r="AK16" s="166"/>
      <c r="AL16" s="166"/>
      <c r="AM16" s="166"/>
      <c r="AN16" s="166"/>
      <c r="AO16" s="166"/>
      <c r="AP16" s="166"/>
      <c r="AQ16" s="166"/>
      <c r="AR16" s="166"/>
      <c r="AS16" s="166"/>
      <c r="AT16" s="166"/>
      <c r="AU16" s="166"/>
      <c r="AV16" s="166"/>
      <c r="AW16" s="166"/>
      <c r="AX16" s="166"/>
      <c r="AY16" s="166"/>
      <c r="AZ16" s="166"/>
      <c r="BA16" s="166"/>
      <c r="BB16" s="166"/>
      <c r="BC16" s="166"/>
      <c r="BD16" s="166"/>
      <c r="BE16" s="166"/>
      <c r="BF16" s="166"/>
      <c r="BG16" s="166"/>
      <c r="BH16" s="166"/>
      <c r="BI16" s="166"/>
      <c r="BJ16" s="166"/>
      <c r="BK16" s="166"/>
      <c r="BL16" s="166"/>
      <c r="BM16" s="166"/>
      <c r="BN16" s="166"/>
      <c r="BO16" s="166"/>
      <c r="BP16" s="166"/>
      <c r="BQ16" s="166"/>
      <c r="BR16" s="166"/>
      <c r="BS16" s="166"/>
      <c r="BT16" s="166"/>
      <c r="BU16" s="166"/>
      <c r="BV16" s="166"/>
      <c r="BW16" s="166"/>
      <c r="BX16" s="166"/>
      <c r="BY16" s="166"/>
      <c r="BZ16" s="166"/>
      <c r="CA16" s="166"/>
      <c r="CB16" s="166"/>
      <c r="CC16" s="166"/>
      <c r="CD16" s="166"/>
      <c r="CE16" s="166"/>
      <c r="CF16" s="166"/>
      <c r="CG16" s="166"/>
      <c r="CH16" s="166"/>
      <c r="CI16" s="166"/>
      <c r="CJ16" s="166"/>
      <c r="CK16" s="166"/>
      <c r="CL16" s="166"/>
      <c r="CM16" s="166"/>
      <c r="CN16" s="166"/>
      <c r="CO16" s="166"/>
      <c r="CP16" s="166"/>
      <c r="CQ16" s="166"/>
      <c r="CR16" s="166"/>
      <c r="CS16" s="166"/>
      <c r="CT16" s="166"/>
      <c r="CU16" s="166"/>
      <c r="CV16" s="166"/>
      <c r="CW16" s="166"/>
      <c r="CX16" s="166"/>
      <c r="CY16" s="166"/>
      <c r="CZ16" s="166"/>
      <c r="DA16" s="166"/>
      <c r="DB16" s="166"/>
      <c r="DC16" s="166"/>
      <c r="DD16" s="166"/>
      <c r="DE16" s="166"/>
      <c r="DF16" s="166"/>
      <c r="DG16" s="166"/>
      <c r="DH16" s="166"/>
      <c r="DI16" s="166"/>
      <c r="DJ16" s="166"/>
      <c r="DK16" s="166"/>
      <c r="DL16" s="166"/>
      <c r="DM16" s="166"/>
      <c r="DN16" s="166"/>
      <c r="DO16" s="166"/>
      <c r="DP16" s="166"/>
      <c r="DQ16" s="166"/>
      <c r="DR16" s="166"/>
      <c r="DS16" s="166"/>
      <c r="DT16" s="166"/>
      <c r="DU16" s="166"/>
      <c r="DV16" s="166"/>
      <c r="DW16" s="166"/>
      <c r="DX16" s="166"/>
      <c r="DY16" s="166"/>
      <c r="DZ16" s="166"/>
      <c r="EA16" s="166"/>
      <c r="EB16" s="166"/>
      <c r="EC16" s="166"/>
      <c r="ED16" s="166"/>
      <c r="EE16" s="166"/>
      <c r="EF16" s="166"/>
      <c r="EG16" s="166"/>
      <c r="EH16" s="166"/>
      <c r="EI16" s="166"/>
      <c r="EJ16" s="166"/>
      <c r="EK16" s="166"/>
      <c r="EL16" s="166"/>
      <c r="EM16" s="166"/>
      <c r="EN16" s="166"/>
      <c r="EO16" s="166"/>
      <c r="EP16" s="166"/>
      <c r="EQ16" s="166"/>
      <c r="ER16" s="166"/>
      <c r="ES16" s="166"/>
      <c r="ET16" s="166"/>
      <c r="EU16" s="166"/>
      <c r="EV16" s="166"/>
      <c r="EW16" s="166"/>
      <c r="EX16" s="166"/>
      <c r="EY16" s="166"/>
      <c r="EZ16" s="166"/>
      <c r="FA16" s="166"/>
      <c r="FB16" s="166"/>
      <c r="FC16" s="166"/>
      <c r="FD16" s="166"/>
      <c r="FE16" s="166"/>
      <c r="FF16" s="166"/>
      <c r="FG16" s="166"/>
      <c r="FH16" s="166"/>
      <c r="FI16" s="166"/>
      <c r="FJ16" s="166"/>
      <c r="FK16" s="166"/>
      <c r="FL16" s="166"/>
      <c r="FM16" s="166"/>
      <c r="FN16" s="166"/>
      <c r="FO16" s="166"/>
      <c r="FP16" s="166"/>
      <c r="FQ16" s="166"/>
      <c r="FR16" s="166"/>
      <c r="FS16" s="166"/>
      <c r="FT16" s="166"/>
      <c r="FU16" s="166"/>
      <c r="FV16" s="166"/>
      <c r="FW16" s="166"/>
      <c r="FX16" s="166"/>
      <c r="FY16" s="166"/>
      <c r="FZ16" s="166"/>
      <c r="GA16" s="166"/>
      <c r="GB16" s="166"/>
      <c r="GC16" s="166"/>
      <c r="GD16" s="166"/>
      <c r="GE16" s="166"/>
      <c r="GF16" s="166"/>
      <c r="GG16" s="166"/>
      <c r="GH16" s="166"/>
      <c r="GI16" s="166"/>
      <c r="GJ16" s="166"/>
      <c r="GK16" s="166"/>
      <c r="GL16" s="166"/>
      <c r="GM16" s="166"/>
      <c r="GN16" s="166"/>
      <c r="GO16" s="166"/>
      <c r="GP16" s="166"/>
      <c r="GQ16" s="166"/>
      <c r="GR16" s="166"/>
      <c r="GS16" s="166"/>
      <c r="GT16" s="166"/>
      <c r="GU16" s="166"/>
      <c r="GV16" s="166"/>
      <c r="GW16" s="166"/>
      <c r="GX16" s="166"/>
      <c r="GY16" s="166"/>
      <c r="GZ16" s="166"/>
      <c r="HA16" s="166"/>
      <c r="HB16" s="166"/>
      <c r="HC16" s="166"/>
      <c r="HD16" s="166"/>
      <c r="HE16" s="166"/>
      <c r="HF16" s="166"/>
      <c r="HG16" s="166"/>
      <c r="HH16" s="166"/>
      <c r="HI16" s="166"/>
      <c r="HJ16" s="166"/>
      <c r="HK16" s="166"/>
      <c r="HL16" s="166"/>
      <c r="HM16" s="166"/>
      <c r="HN16" s="166"/>
      <c r="HO16" s="166"/>
      <c r="HP16" s="166"/>
      <c r="HQ16" s="166"/>
      <c r="HR16" s="166"/>
      <c r="HS16" s="166"/>
      <c r="HT16" s="166"/>
      <c r="HU16" s="166"/>
      <c r="HV16" s="166"/>
      <c r="HW16" s="166"/>
      <c r="HX16" s="166"/>
      <c r="HY16" s="166"/>
      <c r="HZ16" s="166"/>
      <c r="IA16" s="166"/>
      <c r="IB16" s="166"/>
      <c r="IC16" s="166"/>
      <c r="ID16" s="166"/>
      <c r="IE16" s="166"/>
      <c r="IF16" s="166"/>
      <c r="IG16" s="166"/>
      <c r="IH16" s="166"/>
      <c r="II16" s="166"/>
      <c r="IJ16" s="166"/>
      <c r="IK16" s="166"/>
      <c r="IL16" s="166"/>
      <c r="IM16" s="166"/>
      <c r="IN16" s="166"/>
      <c r="IO16" s="166"/>
      <c r="IP16" s="166"/>
      <c r="IQ16" s="166"/>
      <c r="IR16" s="166"/>
      <c r="IS16" s="166"/>
      <c r="IT16" s="166"/>
      <c r="IU16" s="166"/>
      <c r="IV16" s="166"/>
      <c r="IW16" s="166"/>
    </row>
    <row r="17" spans="2:257" customFormat="1" ht="15.75" customHeight="1" x14ac:dyDescent="0.25">
      <c r="B17" s="182" t="s">
        <v>470</v>
      </c>
      <c r="C17" s="170" t="s">
        <v>471</v>
      </c>
      <c r="D17" s="171">
        <v>6.0000000000000001E-3</v>
      </c>
      <c r="E17" s="171">
        <v>6.0000000000000001E-3</v>
      </c>
      <c r="F17" s="171">
        <v>6.0000000000000001E-3</v>
      </c>
      <c r="G17" s="183">
        <v>6.0000000000000001E-3</v>
      </c>
      <c r="H17" s="166"/>
      <c r="I17" s="166"/>
      <c r="J17" s="166"/>
      <c r="K17" s="166"/>
      <c r="L17" s="166"/>
      <c r="M17" s="166"/>
      <c r="N17" s="166"/>
      <c r="O17" s="166"/>
      <c r="P17" s="166"/>
      <c r="Q17" s="166"/>
      <c r="R17" s="166"/>
      <c r="S17" s="166"/>
      <c r="T17" s="166"/>
      <c r="U17" s="166"/>
      <c r="V17" s="166"/>
      <c r="W17" s="166"/>
      <c r="X17" s="166"/>
      <c r="Y17" s="166"/>
      <c r="Z17" s="166"/>
      <c r="AA17" s="166"/>
      <c r="AB17" s="166"/>
      <c r="AC17" s="166"/>
      <c r="AD17" s="166"/>
      <c r="AE17" s="166"/>
      <c r="AF17" s="166"/>
      <c r="AG17" s="166"/>
      <c r="AH17" s="166"/>
      <c r="AI17" s="166"/>
      <c r="AJ17" s="166"/>
      <c r="AK17" s="166"/>
      <c r="AL17" s="166"/>
      <c r="AM17" s="166"/>
      <c r="AN17" s="166"/>
      <c r="AO17" s="166"/>
      <c r="AP17" s="166"/>
      <c r="AQ17" s="166"/>
      <c r="AR17" s="166"/>
      <c r="AS17" s="166"/>
      <c r="AT17" s="166"/>
      <c r="AU17" s="166"/>
      <c r="AV17" s="166"/>
      <c r="AW17" s="166"/>
      <c r="AX17" s="166"/>
      <c r="AY17" s="166"/>
      <c r="AZ17" s="166"/>
      <c r="BA17" s="166"/>
      <c r="BB17" s="166"/>
      <c r="BC17" s="166"/>
      <c r="BD17" s="166"/>
      <c r="BE17" s="166"/>
      <c r="BF17" s="166"/>
      <c r="BG17" s="166"/>
      <c r="BH17" s="166"/>
      <c r="BI17" s="166"/>
      <c r="BJ17" s="166"/>
      <c r="BK17" s="166"/>
      <c r="BL17" s="166"/>
      <c r="BM17" s="166"/>
      <c r="BN17" s="166"/>
      <c r="BO17" s="166"/>
      <c r="BP17" s="166"/>
      <c r="BQ17" s="166"/>
      <c r="BR17" s="166"/>
      <c r="BS17" s="166"/>
      <c r="BT17" s="166"/>
      <c r="BU17" s="166"/>
      <c r="BV17" s="166"/>
      <c r="BW17" s="166"/>
      <c r="BX17" s="166"/>
      <c r="BY17" s="166"/>
      <c r="BZ17" s="166"/>
      <c r="CA17" s="166"/>
      <c r="CB17" s="166"/>
      <c r="CC17" s="166"/>
      <c r="CD17" s="166"/>
      <c r="CE17" s="166"/>
      <c r="CF17" s="166"/>
      <c r="CG17" s="166"/>
      <c r="CH17" s="166"/>
      <c r="CI17" s="166"/>
      <c r="CJ17" s="166"/>
      <c r="CK17" s="166"/>
      <c r="CL17" s="166"/>
      <c r="CM17" s="166"/>
      <c r="CN17" s="166"/>
      <c r="CO17" s="166"/>
      <c r="CP17" s="166"/>
      <c r="CQ17" s="166"/>
      <c r="CR17" s="166"/>
      <c r="CS17" s="166"/>
      <c r="CT17" s="166"/>
      <c r="CU17" s="166"/>
      <c r="CV17" s="166"/>
      <c r="CW17" s="166"/>
      <c r="CX17" s="166"/>
      <c r="CY17" s="166"/>
      <c r="CZ17" s="166"/>
      <c r="DA17" s="166"/>
      <c r="DB17" s="166"/>
      <c r="DC17" s="166"/>
      <c r="DD17" s="166"/>
      <c r="DE17" s="166"/>
      <c r="DF17" s="166"/>
      <c r="DG17" s="166"/>
      <c r="DH17" s="166"/>
      <c r="DI17" s="166"/>
      <c r="DJ17" s="166"/>
      <c r="DK17" s="166"/>
      <c r="DL17" s="166"/>
      <c r="DM17" s="166"/>
      <c r="DN17" s="166"/>
      <c r="DO17" s="166"/>
      <c r="DP17" s="166"/>
      <c r="DQ17" s="166"/>
      <c r="DR17" s="166"/>
      <c r="DS17" s="166"/>
      <c r="DT17" s="166"/>
      <c r="DU17" s="166"/>
      <c r="DV17" s="166"/>
      <c r="DW17" s="166"/>
      <c r="DX17" s="166"/>
      <c r="DY17" s="166"/>
      <c r="DZ17" s="166"/>
      <c r="EA17" s="166"/>
      <c r="EB17" s="166"/>
      <c r="EC17" s="166"/>
      <c r="ED17" s="166"/>
      <c r="EE17" s="166"/>
      <c r="EF17" s="166"/>
      <c r="EG17" s="166"/>
      <c r="EH17" s="166"/>
      <c r="EI17" s="166"/>
      <c r="EJ17" s="166"/>
      <c r="EK17" s="166"/>
      <c r="EL17" s="166"/>
      <c r="EM17" s="166"/>
      <c r="EN17" s="166"/>
      <c r="EO17" s="166"/>
      <c r="EP17" s="166"/>
      <c r="EQ17" s="166"/>
      <c r="ER17" s="166"/>
      <c r="ES17" s="166"/>
      <c r="ET17" s="166"/>
      <c r="EU17" s="166"/>
      <c r="EV17" s="166"/>
      <c r="EW17" s="166"/>
      <c r="EX17" s="166"/>
      <c r="EY17" s="166"/>
      <c r="EZ17" s="166"/>
      <c r="FA17" s="166"/>
      <c r="FB17" s="166"/>
      <c r="FC17" s="166"/>
      <c r="FD17" s="166"/>
      <c r="FE17" s="166"/>
      <c r="FF17" s="166"/>
      <c r="FG17" s="166"/>
      <c r="FH17" s="166"/>
      <c r="FI17" s="166"/>
      <c r="FJ17" s="166"/>
      <c r="FK17" s="166"/>
      <c r="FL17" s="166"/>
      <c r="FM17" s="166"/>
      <c r="FN17" s="166"/>
      <c r="FO17" s="166"/>
      <c r="FP17" s="166"/>
      <c r="FQ17" s="166"/>
      <c r="FR17" s="166"/>
      <c r="FS17" s="166"/>
      <c r="FT17" s="166"/>
      <c r="FU17" s="166"/>
      <c r="FV17" s="166"/>
      <c r="FW17" s="166"/>
      <c r="FX17" s="166"/>
      <c r="FY17" s="166"/>
      <c r="FZ17" s="166"/>
      <c r="GA17" s="166"/>
      <c r="GB17" s="166"/>
      <c r="GC17" s="166"/>
      <c r="GD17" s="166"/>
      <c r="GE17" s="166"/>
      <c r="GF17" s="166"/>
      <c r="GG17" s="166"/>
      <c r="GH17" s="166"/>
      <c r="GI17" s="166"/>
      <c r="GJ17" s="166"/>
      <c r="GK17" s="166"/>
      <c r="GL17" s="166"/>
      <c r="GM17" s="166"/>
      <c r="GN17" s="166"/>
      <c r="GO17" s="166"/>
      <c r="GP17" s="166"/>
      <c r="GQ17" s="166"/>
      <c r="GR17" s="166"/>
      <c r="GS17" s="166"/>
      <c r="GT17" s="166"/>
      <c r="GU17" s="166"/>
      <c r="GV17" s="166"/>
      <c r="GW17" s="166"/>
      <c r="GX17" s="166"/>
      <c r="GY17" s="166"/>
      <c r="GZ17" s="166"/>
      <c r="HA17" s="166"/>
      <c r="HB17" s="166"/>
      <c r="HC17" s="166"/>
      <c r="HD17" s="166"/>
      <c r="HE17" s="166"/>
      <c r="HF17" s="166"/>
      <c r="HG17" s="166"/>
      <c r="HH17" s="166"/>
      <c r="HI17" s="166"/>
      <c r="HJ17" s="166"/>
      <c r="HK17" s="166"/>
      <c r="HL17" s="166"/>
      <c r="HM17" s="166"/>
      <c r="HN17" s="166"/>
      <c r="HO17" s="166"/>
      <c r="HP17" s="166"/>
      <c r="HQ17" s="166"/>
      <c r="HR17" s="166"/>
      <c r="HS17" s="166"/>
      <c r="HT17" s="166"/>
      <c r="HU17" s="166"/>
      <c r="HV17" s="166"/>
      <c r="HW17" s="166"/>
      <c r="HX17" s="166"/>
      <c r="HY17" s="166"/>
      <c r="HZ17" s="166"/>
      <c r="IA17" s="166"/>
      <c r="IB17" s="166"/>
      <c r="IC17" s="166"/>
      <c r="ID17" s="166"/>
      <c r="IE17" s="166"/>
      <c r="IF17" s="166"/>
      <c r="IG17" s="166"/>
      <c r="IH17" s="166"/>
      <c r="II17" s="166"/>
      <c r="IJ17" s="166"/>
      <c r="IK17" s="166"/>
      <c r="IL17" s="166"/>
      <c r="IM17" s="166"/>
      <c r="IN17" s="166"/>
      <c r="IO17" s="166"/>
      <c r="IP17" s="166"/>
      <c r="IQ17" s="166"/>
      <c r="IR17" s="166"/>
      <c r="IS17" s="166"/>
      <c r="IT17" s="166"/>
      <c r="IU17" s="166"/>
      <c r="IV17" s="166"/>
      <c r="IW17" s="166"/>
    </row>
    <row r="18" spans="2:257" customFormat="1" ht="15.75" customHeight="1" x14ac:dyDescent="0.25">
      <c r="B18" s="182" t="s">
        <v>472</v>
      </c>
      <c r="C18" s="170" t="s">
        <v>473</v>
      </c>
      <c r="D18" s="171">
        <v>2.5000000000000001E-2</v>
      </c>
      <c r="E18" s="171">
        <v>2.5000000000000001E-2</v>
      </c>
      <c r="F18" s="171">
        <v>2.5000000000000001E-2</v>
      </c>
      <c r="G18" s="183">
        <v>2.5000000000000001E-2</v>
      </c>
      <c r="H18" s="166"/>
      <c r="I18" s="166"/>
      <c r="J18" s="166"/>
      <c r="K18" s="166"/>
      <c r="L18" s="166"/>
      <c r="M18" s="166"/>
      <c r="N18" s="166"/>
      <c r="O18" s="166"/>
      <c r="P18" s="166"/>
      <c r="Q18" s="166"/>
      <c r="R18" s="166"/>
      <c r="S18" s="166"/>
      <c r="T18" s="166"/>
      <c r="U18" s="166"/>
      <c r="V18" s="166"/>
      <c r="W18" s="166"/>
      <c r="X18" s="166"/>
      <c r="Y18" s="166"/>
      <c r="Z18" s="166"/>
      <c r="AA18" s="166"/>
      <c r="AB18" s="166"/>
      <c r="AC18" s="166"/>
      <c r="AD18" s="166"/>
      <c r="AE18" s="166"/>
      <c r="AF18" s="166"/>
      <c r="AG18" s="166"/>
      <c r="AH18" s="166"/>
      <c r="AI18" s="166"/>
      <c r="AJ18" s="166"/>
      <c r="AK18" s="166"/>
      <c r="AL18" s="166"/>
      <c r="AM18" s="166"/>
      <c r="AN18" s="166"/>
      <c r="AO18" s="166"/>
      <c r="AP18" s="166"/>
      <c r="AQ18" s="166"/>
      <c r="AR18" s="166"/>
      <c r="AS18" s="166"/>
      <c r="AT18" s="166"/>
      <c r="AU18" s="166"/>
      <c r="AV18" s="166"/>
      <c r="AW18" s="166"/>
      <c r="AX18" s="166"/>
      <c r="AY18" s="166"/>
      <c r="AZ18" s="166"/>
      <c r="BA18" s="166"/>
      <c r="BB18" s="166"/>
      <c r="BC18" s="166"/>
      <c r="BD18" s="166"/>
      <c r="BE18" s="166"/>
      <c r="BF18" s="166"/>
      <c r="BG18" s="166"/>
      <c r="BH18" s="166"/>
      <c r="BI18" s="166"/>
      <c r="BJ18" s="166"/>
      <c r="BK18" s="166"/>
      <c r="BL18" s="166"/>
      <c r="BM18" s="166"/>
      <c r="BN18" s="166"/>
      <c r="BO18" s="166"/>
      <c r="BP18" s="166"/>
      <c r="BQ18" s="166"/>
      <c r="BR18" s="166"/>
      <c r="BS18" s="166"/>
      <c r="BT18" s="166"/>
      <c r="BU18" s="166"/>
      <c r="BV18" s="166"/>
      <c r="BW18" s="166"/>
      <c r="BX18" s="166"/>
      <c r="BY18" s="166"/>
      <c r="BZ18" s="166"/>
      <c r="CA18" s="166"/>
      <c r="CB18" s="166"/>
      <c r="CC18" s="166"/>
      <c r="CD18" s="166"/>
      <c r="CE18" s="166"/>
      <c r="CF18" s="166"/>
      <c r="CG18" s="166"/>
      <c r="CH18" s="166"/>
      <c r="CI18" s="166"/>
      <c r="CJ18" s="166"/>
      <c r="CK18" s="166"/>
      <c r="CL18" s="166"/>
      <c r="CM18" s="166"/>
      <c r="CN18" s="166"/>
      <c r="CO18" s="166"/>
      <c r="CP18" s="166"/>
      <c r="CQ18" s="166"/>
      <c r="CR18" s="166"/>
      <c r="CS18" s="166"/>
      <c r="CT18" s="166"/>
      <c r="CU18" s="166"/>
      <c r="CV18" s="166"/>
      <c r="CW18" s="166"/>
      <c r="CX18" s="166"/>
      <c r="CY18" s="166"/>
      <c r="CZ18" s="166"/>
      <c r="DA18" s="166"/>
      <c r="DB18" s="166"/>
      <c r="DC18" s="166"/>
      <c r="DD18" s="166"/>
      <c r="DE18" s="166"/>
      <c r="DF18" s="166"/>
      <c r="DG18" s="166"/>
      <c r="DH18" s="166"/>
      <c r="DI18" s="166"/>
      <c r="DJ18" s="166"/>
      <c r="DK18" s="166"/>
      <c r="DL18" s="166"/>
      <c r="DM18" s="166"/>
      <c r="DN18" s="166"/>
      <c r="DO18" s="166"/>
      <c r="DP18" s="166"/>
      <c r="DQ18" s="166"/>
      <c r="DR18" s="166"/>
      <c r="DS18" s="166"/>
      <c r="DT18" s="166"/>
      <c r="DU18" s="166"/>
      <c r="DV18" s="166"/>
      <c r="DW18" s="166"/>
      <c r="DX18" s="166"/>
      <c r="DY18" s="166"/>
      <c r="DZ18" s="166"/>
      <c r="EA18" s="166"/>
      <c r="EB18" s="166"/>
      <c r="EC18" s="166"/>
      <c r="ED18" s="166"/>
      <c r="EE18" s="166"/>
      <c r="EF18" s="166"/>
      <c r="EG18" s="166"/>
      <c r="EH18" s="166"/>
      <c r="EI18" s="166"/>
      <c r="EJ18" s="166"/>
      <c r="EK18" s="166"/>
      <c r="EL18" s="166"/>
      <c r="EM18" s="166"/>
      <c r="EN18" s="166"/>
      <c r="EO18" s="166"/>
      <c r="EP18" s="166"/>
      <c r="EQ18" s="166"/>
      <c r="ER18" s="166"/>
      <c r="ES18" s="166"/>
      <c r="ET18" s="166"/>
      <c r="EU18" s="166"/>
      <c r="EV18" s="166"/>
      <c r="EW18" s="166"/>
      <c r="EX18" s="166"/>
      <c r="EY18" s="166"/>
      <c r="EZ18" s="166"/>
      <c r="FA18" s="166"/>
      <c r="FB18" s="166"/>
      <c r="FC18" s="166"/>
      <c r="FD18" s="166"/>
      <c r="FE18" s="166"/>
      <c r="FF18" s="166"/>
      <c r="FG18" s="166"/>
      <c r="FH18" s="166"/>
      <c r="FI18" s="166"/>
      <c r="FJ18" s="166"/>
      <c r="FK18" s="166"/>
      <c r="FL18" s="166"/>
      <c r="FM18" s="166"/>
      <c r="FN18" s="166"/>
      <c r="FO18" s="166"/>
      <c r="FP18" s="166"/>
      <c r="FQ18" s="166"/>
      <c r="FR18" s="166"/>
      <c r="FS18" s="166"/>
      <c r="FT18" s="166"/>
      <c r="FU18" s="166"/>
      <c r="FV18" s="166"/>
      <c r="FW18" s="166"/>
      <c r="FX18" s="166"/>
      <c r="FY18" s="166"/>
      <c r="FZ18" s="166"/>
      <c r="GA18" s="166"/>
      <c r="GB18" s="166"/>
      <c r="GC18" s="166"/>
      <c r="GD18" s="166"/>
      <c r="GE18" s="166"/>
      <c r="GF18" s="166"/>
      <c r="GG18" s="166"/>
      <c r="GH18" s="166"/>
      <c r="GI18" s="166"/>
      <c r="GJ18" s="166"/>
      <c r="GK18" s="166"/>
      <c r="GL18" s="166"/>
      <c r="GM18" s="166"/>
      <c r="GN18" s="166"/>
      <c r="GO18" s="166"/>
      <c r="GP18" s="166"/>
      <c r="GQ18" s="166"/>
      <c r="GR18" s="166"/>
      <c r="GS18" s="166"/>
      <c r="GT18" s="166"/>
      <c r="GU18" s="166"/>
      <c r="GV18" s="166"/>
      <c r="GW18" s="166"/>
      <c r="GX18" s="166"/>
      <c r="GY18" s="166"/>
      <c r="GZ18" s="166"/>
      <c r="HA18" s="166"/>
      <c r="HB18" s="166"/>
      <c r="HC18" s="166"/>
      <c r="HD18" s="166"/>
      <c r="HE18" s="166"/>
      <c r="HF18" s="166"/>
      <c r="HG18" s="166"/>
      <c r="HH18" s="166"/>
      <c r="HI18" s="166"/>
      <c r="HJ18" s="166"/>
      <c r="HK18" s="166"/>
      <c r="HL18" s="166"/>
      <c r="HM18" s="166"/>
      <c r="HN18" s="166"/>
      <c r="HO18" s="166"/>
      <c r="HP18" s="166"/>
      <c r="HQ18" s="166"/>
      <c r="HR18" s="166"/>
      <c r="HS18" s="166"/>
      <c r="HT18" s="166"/>
      <c r="HU18" s="166"/>
      <c r="HV18" s="166"/>
      <c r="HW18" s="166"/>
      <c r="HX18" s="166"/>
      <c r="HY18" s="166"/>
      <c r="HZ18" s="166"/>
      <c r="IA18" s="166"/>
      <c r="IB18" s="166"/>
      <c r="IC18" s="166"/>
      <c r="ID18" s="166"/>
      <c r="IE18" s="166"/>
      <c r="IF18" s="166"/>
      <c r="IG18" s="166"/>
      <c r="IH18" s="166"/>
      <c r="II18" s="166"/>
      <c r="IJ18" s="166"/>
      <c r="IK18" s="166"/>
      <c r="IL18" s="166"/>
      <c r="IM18" s="166"/>
      <c r="IN18" s="166"/>
      <c r="IO18" s="166"/>
      <c r="IP18" s="166"/>
      <c r="IQ18" s="166"/>
      <c r="IR18" s="166"/>
      <c r="IS18" s="166"/>
      <c r="IT18" s="166"/>
      <c r="IU18" s="166"/>
      <c r="IV18" s="166"/>
      <c r="IW18" s="166"/>
    </row>
    <row r="19" spans="2:257" customFormat="1" ht="15.75" customHeight="1" x14ac:dyDescent="0.25">
      <c r="B19" s="182" t="s">
        <v>474</v>
      </c>
      <c r="C19" s="170" t="s">
        <v>475</v>
      </c>
      <c r="D19" s="171">
        <v>0.03</v>
      </c>
      <c r="E19" s="171">
        <v>0.03</v>
      </c>
      <c r="F19" s="171">
        <v>0.03</v>
      </c>
      <c r="G19" s="183">
        <v>0.03</v>
      </c>
      <c r="H19" s="166"/>
      <c r="I19" s="166"/>
      <c r="J19" s="166"/>
      <c r="K19" s="166"/>
      <c r="L19" s="166"/>
      <c r="M19" s="166"/>
      <c r="N19" s="166"/>
      <c r="O19" s="166"/>
      <c r="P19" s="166"/>
      <c r="Q19" s="166"/>
      <c r="R19" s="166"/>
      <c r="S19" s="166"/>
      <c r="T19" s="166"/>
      <c r="U19" s="166"/>
      <c r="V19" s="166"/>
      <c r="W19" s="166"/>
      <c r="X19" s="166"/>
      <c r="Y19" s="166"/>
      <c r="Z19" s="166"/>
      <c r="AA19" s="166"/>
      <c r="AB19" s="166"/>
      <c r="AC19" s="166"/>
      <c r="AD19" s="166"/>
      <c r="AE19" s="166"/>
      <c r="AF19" s="166"/>
      <c r="AG19" s="166"/>
      <c r="AH19" s="166"/>
      <c r="AI19" s="166"/>
      <c r="AJ19" s="166"/>
      <c r="AK19" s="166"/>
      <c r="AL19" s="166"/>
      <c r="AM19" s="166"/>
      <c r="AN19" s="166"/>
      <c r="AO19" s="166"/>
      <c r="AP19" s="166"/>
      <c r="AQ19" s="166"/>
      <c r="AR19" s="166"/>
      <c r="AS19" s="166"/>
      <c r="AT19" s="166"/>
      <c r="AU19" s="166"/>
      <c r="AV19" s="166"/>
      <c r="AW19" s="166"/>
      <c r="AX19" s="166"/>
      <c r="AY19" s="166"/>
      <c r="AZ19" s="166"/>
      <c r="BA19" s="166"/>
      <c r="BB19" s="166"/>
      <c r="BC19" s="166"/>
      <c r="BD19" s="166"/>
      <c r="BE19" s="166"/>
      <c r="BF19" s="166"/>
      <c r="BG19" s="166"/>
      <c r="BH19" s="166"/>
      <c r="BI19" s="166"/>
      <c r="BJ19" s="166"/>
      <c r="BK19" s="166"/>
      <c r="BL19" s="166"/>
      <c r="BM19" s="166"/>
      <c r="BN19" s="166"/>
      <c r="BO19" s="166"/>
      <c r="BP19" s="166"/>
      <c r="BQ19" s="166"/>
      <c r="BR19" s="166"/>
      <c r="BS19" s="166"/>
      <c r="BT19" s="166"/>
      <c r="BU19" s="166"/>
      <c r="BV19" s="166"/>
      <c r="BW19" s="166"/>
      <c r="BX19" s="166"/>
      <c r="BY19" s="166"/>
      <c r="BZ19" s="166"/>
      <c r="CA19" s="166"/>
      <c r="CB19" s="166"/>
      <c r="CC19" s="166"/>
      <c r="CD19" s="166"/>
      <c r="CE19" s="166"/>
      <c r="CF19" s="166"/>
      <c r="CG19" s="166"/>
      <c r="CH19" s="166"/>
      <c r="CI19" s="166"/>
      <c r="CJ19" s="166"/>
      <c r="CK19" s="166"/>
      <c r="CL19" s="166"/>
      <c r="CM19" s="166"/>
      <c r="CN19" s="166"/>
      <c r="CO19" s="166"/>
      <c r="CP19" s="166"/>
      <c r="CQ19" s="166"/>
      <c r="CR19" s="166"/>
      <c r="CS19" s="166"/>
      <c r="CT19" s="166"/>
      <c r="CU19" s="166"/>
      <c r="CV19" s="166"/>
      <c r="CW19" s="166"/>
      <c r="CX19" s="166"/>
      <c r="CY19" s="166"/>
      <c r="CZ19" s="166"/>
      <c r="DA19" s="166"/>
      <c r="DB19" s="166"/>
      <c r="DC19" s="166"/>
      <c r="DD19" s="166"/>
      <c r="DE19" s="166"/>
      <c r="DF19" s="166"/>
      <c r="DG19" s="166"/>
      <c r="DH19" s="166"/>
      <c r="DI19" s="166"/>
      <c r="DJ19" s="166"/>
      <c r="DK19" s="166"/>
      <c r="DL19" s="166"/>
      <c r="DM19" s="166"/>
      <c r="DN19" s="166"/>
      <c r="DO19" s="166"/>
      <c r="DP19" s="166"/>
      <c r="DQ19" s="166"/>
      <c r="DR19" s="166"/>
      <c r="DS19" s="166"/>
      <c r="DT19" s="166"/>
      <c r="DU19" s="166"/>
      <c r="DV19" s="166"/>
      <c r="DW19" s="166"/>
      <c r="DX19" s="166"/>
      <c r="DY19" s="166"/>
      <c r="DZ19" s="166"/>
      <c r="EA19" s="166"/>
      <c r="EB19" s="166"/>
      <c r="EC19" s="166"/>
      <c r="ED19" s="166"/>
      <c r="EE19" s="166"/>
      <c r="EF19" s="166"/>
      <c r="EG19" s="166"/>
      <c r="EH19" s="166"/>
      <c r="EI19" s="166"/>
      <c r="EJ19" s="166"/>
      <c r="EK19" s="166"/>
      <c r="EL19" s="166"/>
      <c r="EM19" s="166"/>
      <c r="EN19" s="166"/>
      <c r="EO19" s="166"/>
      <c r="EP19" s="166"/>
      <c r="EQ19" s="166"/>
      <c r="ER19" s="166"/>
      <c r="ES19" s="166"/>
      <c r="ET19" s="166"/>
      <c r="EU19" s="166"/>
      <c r="EV19" s="166"/>
      <c r="EW19" s="166"/>
      <c r="EX19" s="166"/>
      <c r="EY19" s="166"/>
      <c r="EZ19" s="166"/>
      <c r="FA19" s="166"/>
      <c r="FB19" s="166"/>
      <c r="FC19" s="166"/>
      <c r="FD19" s="166"/>
      <c r="FE19" s="166"/>
      <c r="FF19" s="166"/>
      <c r="FG19" s="166"/>
      <c r="FH19" s="166"/>
      <c r="FI19" s="166"/>
      <c r="FJ19" s="166"/>
      <c r="FK19" s="166"/>
      <c r="FL19" s="166"/>
      <c r="FM19" s="166"/>
      <c r="FN19" s="166"/>
      <c r="FO19" s="166"/>
      <c r="FP19" s="166"/>
      <c r="FQ19" s="166"/>
      <c r="FR19" s="166"/>
      <c r="FS19" s="166"/>
      <c r="FT19" s="166"/>
      <c r="FU19" s="166"/>
      <c r="FV19" s="166"/>
      <c r="FW19" s="166"/>
      <c r="FX19" s="166"/>
      <c r="FY19" s="166"/>
      <c r="FZ19" s="166"/>
      <c r="GA19" s="166"/>
      <c r="GB19" s="166"/>
      <c r="GC19" s="166"/>
      <c r="GD19" s="166"/>
      <c r="GE19" s="166"/>
      <c r="GF19" s="166"/>
      <c r="GG19" s="166"/>
      <c r="GH19" s="166"/>
      <c r="GI19" s="166"/>
      <c r="GJ19" s="166"/>
      <c r="GK19" s="166"/>
      <c r="GL19" s="166"/>
      <c r="GM19" s="166"/>
      <c r="GN19" s="166"/>
      <c r="GO19" s="166"/>
      <c r="GP19" s="166"/>
      <c r="GQ19" s="166"/>
      <c r="GR19" s="166"/>
      <c r="GS19" s="166"/>
      <c r="GT19" s="166"/>
      <c r="GU19" s="166"/>
      <c r="GV19" s="166"/>
      <c r="GW19" s="166"/>
      <c r="GX19" s="166"/>
      <c r="GY19" s="166"/>
      <c r="GZ19" s="166"/>
      <c r="HA19" s="166"/>
      <c r="HB19" s="166"/>
      <c r="HC19" s="166"/>
      <c r="HD19" s="166"/>
      <c r="HE19" s="166"/>
      <c r="HF19" s="166"/>
      <c r="HG19" s="166"/>
      <c r="HH19" s="166"/>
      <c r="HI19" s="166"/>
      <c r="HJ19" s="166"/>
      <c r="HK19" s="166"/>
      <c r="HL19" s="166"/>
      <c r="HM19" s="166"/>
      <c r="HN19" s="166"/>
      <c r="HO19" s="166"/>
      <c r="HP19" s="166"/>
      <c r="HQ19" s="166"/>
      <c r="HR19" s="166"/>
      <c r="HS19" s="166"/>
      <c r="HT19" s="166"/>
      <c r="HU19" s="166"/>
      <c r="HV19" s="166"/>
      <c r="HW19" s="166"/>
      <c r="HX19" s="166"/>
      <c r="HY19" s="166"/>
      <c r="HZ19" s="166"/>
      <c r="IA19" s="166"/>
      <c r="IB19" s="166"/>
      <c r="IC19" s="166"/>
      <c r="ID19" s="166"/>
      <c r="IE19" s="166"/>
      <c r="IF19" s="166"/>
      <c r="IG19" s="166"/>
      <c r="IH19" s="166"/>
      <c r="II19" s="166"/>
      <c r="IJ19" s="166"/>
      <c r="IK19" s="166"/>
      <c r="IL19" s="166"/>
      <c r="IM19" s="166"/>
      <c r="IN19" s="166"/>
      <c r="IO19" s="166"/>
      <c r="IP19" s="166"/>
      <c r="IQ19" s="166"/>
      <c r="IR19" s="166"/>
      <c r="IS19" s="166"/>
      <c r="IT19" s="166"/>
      <c r="IU19" s="166"/>
      <c r="IV19" s="166"/>
      <c r="IW19" s="166"/>
    </row>
    <row r="20" spans="2:257" customFormat="1" ht="15.75" customHeight="1" x14ac:dyDescent="0.25">
      <c r="B20" s="182" t="s">
        <v>476</v>
      </c>
      <c r="C20" s="170" t="s">
        <v>477</v>
      </c>
      <c r="D20" s="171">
        <v>0.08</v>
      </c>
      <c r="E20" s="171">
        <v>0.08</v>
      </c>
      <c r="F20" s="171">
        <v>0.08</v>
      </c>
      <c r="G20" s="183">
        <v>0.08</v>
      </c>
      <c r="H20" s="166"/>
      <c r="I20" s="166"/>
      <c r="J20" s="166"/>
      <c r="K20" s="166"/>
      <c r="L20" s="166"/>
      <c r="M20" s="166"/>
      <c r="N20" s="166"/>
      <c r="O20" s="166"/>
      <c r="P20" s="166"/>
      <c r="Q20" s="166"/>
      <c r="R20" s="166"/>
      <c r="S20" s="166"/>
      <c r="T20" s="166"/>
      <c r="U20" s="166"/>
      <c r="V20" s="166"/>
      <c r="W20" s="166"/>
      <c r="X20" s="166"/>
      <c r="Y20" s="166"/>
      <c r="Z20" s="166"/>
      <c r="AA20" s="166"/>
      <c r="AB20" s="166"/>
      <c r="AC20" s="166"/>
      <c r="AD20" s="166"/>
      <c r="AE20" s="166"/>
      <c r="AF20" s="166"/>
      <c r="AG20" s="166"/>
      <c r="AH20" s="166"/>
      <c r="AI20" s="166"/>
      <c r="AJ20" s="166"/>
      <c r="AK20" s="166"/>
      <c r="AL20" s="166"/>
      <c r="AM20" s="166"/>
      <c r="AN20" s="166"/>
      <c r="AO20" s="166"/>
      <c r="AP20" s="166"/>
      <c r="AQ20" s="166"/>
      <c r="AR20" s="166"/>
      <c r="AS20" s="166"/>
      <c r="AT20" s="166"/>
      <c r="AU20" s="166"/>
      <c r="AV20" s="166"/>
      <c r="AW20" s="166"/>
      <c r="AX20" s="166"/>
      <c r="AY20" s="166"/>
      <c r="AZ20" s="166"/>
      <c r="BA20" s="166"/>
      <c r="BB20" s="166"/>
      <c r="BC20" s="166"/>
      <c r="BD20" s="166"/>
      <c r="BE20" s="166"/>
      <c r="BF20" s="166"/>
      <c r="BG20" s="166"/>
      <c r="BH20" s="166"/>
      <c r="BI20" s="166"/>
      <c r="BJ20" s="166"/>
      <c r="BK20" s="166"/>
      <c r="BL20" s="166"/>
      <c r="BM20" s="166"/>
      <c r="BN20" s="166"/>
      <c r="BO20" s="166"/>
      <c r="BP20" s="166"/>
      <c r="BQ20" s="166"/>
      <c r="BR20" s="166"/>
      <c r="BS20" s="166"/>
      <c r="BT20" s="166"/>
      <c r="BU20" s="166"/>
      <c r="BV20" s="166"/>
      <c r="BW20" s="166"/>
      <c r="BX20" s="166"/>
      <c r="BY20" s="166"/>
      <c r="BZ20" s="166"/>
      <c r="CA20" s="166"/>
      <c r="CB20" s="166"/>
      <c r="CC20" s="166"/>
      <c r="CD20" s="166"/>
      <c r="CE20" s="166"/>
      <c r="CF20" s="166"/>
      <c r="CG20" s="166"/>
      <c r="CH20" s="166"/>
      <c r="CI20" s="166"/>
      <c r="CJ20" s="166"/>
      <c r="CK20" s="166"/>
      <c r="CL20" s="166"/>
      <c r="CM20" s="166"/>
      <c r="CN20" s="166"/>
      <c r="CO20" s="166"/>
      <c r="CP20" s="166"/>
      <c r="CQ20" s="166"/>
      <c r="CR20" s="166"/>
      <c r="CS20" s="166"/>
      <c r="CT20" s="166"/>
      <c r="CU20" s="166"/>
      <c r="CV20" s="166"/>
      <c r="CW20" s="166"/>
      <c r="CX20" s="166"/>
      <c r="CY20" s="166"/>
      <c r="CZ20" s="166"/>
      <c r="DA20" s="166"/>
      <c r="DB20" s="166"/>
      <c r="DC20" s="166"/>
      <c r="DD20" s="166"/>
      <c r="DE20" s="166"/>
      <c r="DF20" s="166"/>
      <c r="DG20" s="166"/>
      <c r="DH20" s="166"/>
      <c r="DI20" s="166"/>
      <c r="DJ20" s="166"/>
      <c r="DK20" s="166"/>
      <c r="DL20" s="166"/>
      <c r="DM20" s="166"/>
      <c r="DN20" s="166"/>
      <c r="DO20" s="166"/>
      <c r="DP20" s="166"/>
      <c r="DQ20" s="166"/>
      <c r="DR20" s="166"/>
      <c r="DS20" s="166"/>
      <c r="DT20" s="166"/>
      <c r="DU20" s="166"/>
      <c r="DV20" s="166"/>
      <c r="DW20" s="166"/>
      <c r="DX20" s="166"/>
      <c r="DY20" s="166"/>
      <c r="DZ20" s="166"/>
      <c r="EA20" s="166"/>
      <c r="EB20" s="166"/>
      <c r="EC20" s="166"/>
      <c r="ED20" s="166"/>
      <c r="EE20" s="166"/>
      <c r="EF20" s="166"/>
      <c r="EG20" s="166"/>
      <c r="EH20" s="166"/>
      <c r="EI20" s="166"/>
      <c r="EJ20" s="166"/>
      <c r="EK20" s="166"/>
      <c r="EL20" s="166"/>
      <c r="EM20" s="166"/>
      <c r="EN20" s="166"/>
      <c r="EO20" s="166"/>
      <c r="EP20" s="166"/>
      <c r="EQ20" s="166"/>
      <c r="ER20" s="166"/>
      <c r="ES20" s="166"/>
      <c r="ET20" s="166"/>
      <c r="EU20" s="166"/>
      <c r="EV20" s="166"/>
      <c r="EW20" s="166"/>
      <c r="EX20" s="166"/>
      <c r="EY20" s="166"/>
      <c r="EZ20" s="166"/>
      <c r="FA20" s="166"/>
      <c r="FB20" s="166"/>
      <c r="FC20" s="166"/>
      <c r="FD20" s="166"/>
      <c r="FE20" s="166"/>
      <c r="FF20" s="166"/>
      <c r="FG20" s="166"/>
      <c r="FH20" s="166"/>
      <c r="FI20" s="166"/>
      <c r="FJ20" s="166"/>
      <c r="FK20" s="166"/>
      <c r="FL20" s="166"/>
      <c r="FM20" s="166"/>
      <c r="FN20" s="166"/>
      <c r="FO20" s="166"/>
      <c r="FP20" s="166"/>
      <c r="FQ20" s="166"/>
      <c r="FR20" s="166"/>
      <c r="FS20" s="166"/>
      <c r="FT20" s="166"/>
      <c r="FU20" s="166"/>
      <c r="FV20" s="166"/>
      <c r="FW20" s="166"/>
      <c r="FX20" s="166"/>
      <c r="FY20" s="166"/>
      <c r="FZ20" s="166"/>
      <c r="GA20" s="166"/>
      <c r="GB20" s="166"/>
      <c r="GC20" s="166"/>
      <c r="GD20" s="166"/>
      <c r="GE20" s="166"/>
      <c r="GF20" s="166"/>
      <c r="GG20" s="166"/>
      <c r="GH20" s="166"/>
      <c r="GI20" s="166"/>
      <c r="GJ20" s="166"/>
      <c r="GK20" s="166"/>
      <c r="GL20" s="166"/>
      <c r="GM20" s="166"/>
      <c r="GN20" s="166"/>
      <c r="GO20" s="166"/>
      <c r="GP20" s="166"/>
      <c r="GQ20" s="166"/>
      <c r="GR20" s="166"/>
      <c r="GS20" s="166"/>
      <c r="GT20" s="166"/>
      <c r="GU20" s="166"/>
      <c r="GV20" s="166"/>
      <c r="GW20" s="166"/>
      <c r="GX20" s="166"/>
      <c r="GY20" s="166"/>
      <c r="GZ20" s="166"/>
      <c r="HA20" s="166"/>
      <c r="HB20" s="166"/>
      <c r="HC20" s="166"/>
      <c r="HD20" s="166"/>
      <c r="HE20" s="166"/>
      <c r="HF20" s="166"/>
      <c r="HG20" s="166"/>
      <c r="HH20" s="166"/>
      <c r="HI20" s="166"/>
      <c r="HJ20" s="166"/>
      <c r="HK20" s="166"/>
      <c r="HL20" s="166"/>
      <c r="HM20" s="166"/>
      <c r="HN20" s="166"/>
      <c r="HO20" s="166"/>
      <c r="HP20" s="166"/>
      <c r="HQ20" s="166"/>
      <c r="HR20" s="166"/>
      <c r="HS20" s="166"/>
      <c r="HT20" s="166"/>
      <c r="HU20" s="166"/>
      <c r="HV20" s="166"/>
      <c r="HW20" s="166"/>
      <c r="HX20" s="166"/>
      <c r="HY20" s="166"/>
      <c r="HZ20" s="166"/>
      <c r="IA20" s="166"/>
      <c r="IB20" s="166"/>
      <c r="IC20" s="166"/>
      <c r="ID20" s="166"/>
      <c r="IE20" s="166"/>
      <c r="IF20" s="166"/>
      <c r="IG20" s="166"/>
      <c r="IH20" s="166"/>
      <c r="II20" s="166"/>
      <c r="IJ20" s="166"/>
      <c r="IK20" s="166"/>
      <c r="IL20" s="166"/>
      <c r="IM20" s="166"/>
      <c r="IN20" s="166"/>
      <c r="IO20" s="166"/>
      <c r="IP20" s="166"/>
      <c r="IQ20" s="166"/>
      <c r="IR20" s="166"/>
      <c r="IS20" s="166"/>
      <c r="IT20" s="166"/>
      <c r="IU20" s="166"/>
      <c r="IV20" s="166"/>
      <c r="IW20" s="166"/>
    </row>
    <row r="21" spans="2:257" customFormat="1" ht="15.75" customHeight="1" x14ac:dyDescent="0.25">
      <c r="B21" s="182" t="s">
        <v>478</v>
      </c>
      <c r="C21" s="170" t="s">
        <v>479</v>
      </c>
      <c r="D21" s="171">
        <v>0</v>
      </c>
      <c r="E21" s="171">
        <v>0</v>
      </c>
      <c r="F21" s="171">
        <v>0</v>
      </c>
      <c r="G21" s="183">
        <v>0</v>
      </c>
      <c r="H21" s="166"/>
      <c r="I21" s="166"/>
      <c r="J21" s="166"/>
      <c r="K21" s="166"/>
      <c r="L21" s="166"/>
      <c r="M21" s="166"/>
      <c r="N21" s="166"/>
      <c r="O21" s="166"/>
      <c r="P21" s="166"/>
      <c r="Q21" s="166"/>
      <c r="R21" s="166"/>
      <c r="S21" s="166"/>
      <c r="T21" s="166"/>
      <c r="U21" s="166"/>
      <c r="V21" s="166"/>
      <c r="W21" s="166"/>
      <c r="X21" s="166"/>
      <c r="Y21" s="166"/>
      <c r="Z21" s="166"/>
      <c r="AA21" s="166"/>
      <c r="AB21" s="166"/>
      <c r="AC21" s="166"/>
      <c r="AD21" s="166"/>
      <c r="AE21" s="166"/>
      <c r="AF21" s="166"/>
      <c r="AG21" s="166"/>
      <c r="AH21" s="166"/>
      <c r="AI21" s="166"/>
      <c r="AJ21" s="166"/>
      <c r="AK21" s="166"/>
      <c r="AL21" s="166"/>
      <c r="AM21" s="166"/>
      <c r="AN21" s="166"/>
      <c r="AO21" s="166"/>
      <c r="AP21" s="166"/>
      <c r="AQ21" s="166"/>
      <c r="AR21" s="166"/>
      <c r="AS21" s="166"/>
      <c r="AT21" s="166"/>
      <c r="AU21" s="166"/>
      <c r="AV21" s="166"/>
      <c r="AW21" s="166"/>
      <c r="AX21" s="166"/>
      <c r="AY21" s="166"/>
      <c r="AZ21" s="166"/>
      <c r="BA21" s="166"/>
      <c r="BB21" s="166"/>
      <c r="BC21" s="166"/>
      <c r="BD21" s="166"/>
      <c r="BE21" s="166"/>
      <c r="BF21" s="166"/>
      <c r="BG21" s="166"/>
      <c r="BH21" s="166"/>
      <c r="BI21" s="166"/>
      <c r="BJ21" s="166"/>
      <c r="BK21" s="166"/>
      <c r="BL21" s="166"/>
      <c r="BM21" s="166"/>
      <c r="BN21" s="166"/>
      <c r="BO21" s="166"/>
      <c r="BP21" s="166"/>
      <c r="BQ21" s="166"/>
      <c r="BR21" s="166"/>
      <c r="BS21" s="166"/>
      <c r="BT21" s="166"/>
      <c r="BU21" s="166"/>
      <c r="BV21" s="166"/>
      <c r="BW21" s="166"/>
      <c r="BX21" s="166"/>
      <c r="BY21" s="166"/>
      <c r="BZ21" s="166"/>
      <c r="CA21" s="166"/>
      <c r="CB21" s="166"/>
      <c r="CC21" s="166"/>
      <c r="CD21" s="166"/>
      <c r="CE21" s="166"/>
      <c r="CF21" s="166"/>
      <c r="CG21" s="166"/>
      <c r="CH21" s="166"/>
      <c r="CI21" s="166"/>
      <c r="CJ21" s="166"/>
      <c r="CK21" s="166"/>
      <c r="CL21" s="166"/>
      <c r="CM21" s="166"/>
      <c r="CN21" s="166"/>
      <c r="CO21" s="166"/>
      <c r="CP21" s="166"/>
      <c r="CQ21" s="166"/>
      <c r="CR21" s="166"/>
      <c r="CS21" s="166"/>
      <c r="CT21" s="166"/>
      <c r="CU21" s="166"/>
      <c r="CV21" s="166"/>
      <c r="CW21" s="166"/>
      <c r="CX21" s="166"/>
      <c r="CY21" s="166"/>
      <c r="CZ21" s="166"/>
      <c r="DA21" s="166"/>
      <c r="DB21" s="166"/>
      <c r="DC21" s="166"/>
      <c r="DD21" s="166"/>
      <c r="DE21" s="166"/>
      <c r="DF21" s="166"/>
      <c r="DG21" s="166"/>
      <c r="DH21" s="166"/>
      <c r="DI21" s="166"/>
      <c r="DJ21" s="166"/>
      <c r="DK21" s="166"/>
      <c r="DL21" s="166"/>
      <c r="DM21" s="166"/>
      <c r="DN21" s="166"/>
      <c r="DO21" s="166"/>
      <c r="DP21" s="166"/>
      <c r="DQ21" s="166"/>
      <c r="DR21" s="166"/>
      <c r="DS21" s="166"/>
      <c r="DT21" s="166"/>
      <c r="DU21" s="166"/>
      <c r="DV21" s="166"/>
      <c r="DW21" s="166"/>
      <c r="DX21" s="166"/>
      <c r="DY21" s="166"/>
      <c r="DZ21" s="166"/>
      <c r="EA21" s="166"/>
      <c r="EB21" s="166"/>
      <c r="EC21" s="166"/>
      <c r="ED21" s="166"/>
      <c r="EE21" s="166"/>
      <c r="EF21" s="166"/>
      <c r="EG21" s="166"/>
      <c r="EH21" s="166"/>
      <c r="EI21" s="166"/>
      <c r="EJ21" s="166"/>
      <c r="EK21" s="166"/>
      <c r="EL21" s="166"/>
      <c r="EM21" s="166"/>
      <c r="EN21" s="166"/>
      <c r="EO21" s="166"/>
      <c r="EP21" s="166"/>
      <c r="EQ21" s="166"/>
      <c r="ER21" s="166"/>
      <c r="ES21" s="166"/>
      <c r="ET21" s="166"/>
      <c r="EU21" s="166"/>
      <c r="EV21" s="166"/>
      <c r="EW21" s="166"/>
      <c r="EX21" s="166"/>
      <c r="EY21" s="166"/>
      <c r="EZ21" s="166"/>
      <c r="FA21" s="166"/>
      <c r="FB21" s="166"/>
      <c r="FC21" s="166"/>
      <c r="FD21" s="166"/>
      <c r="FE21" s="166"/>
      <c r="FF21" s="166"/>
      <c r="FG21" s="166"/>
      <c r="FH21" s="166"/>
      <c r="FI21" s="166"/>
      <c r="FJ21" s="166"/>
      <c r="FK21" s="166"/>
      <c r="FL21" s="166"/>
      <c r="FM21" s="166"/>
      <c r="FN21" s="166"/>
      <c r="FO21" s="166"/>
      <c r="FP21" s="166"/>
      <c r="FQ21" s="166"/>
      <c r="FR21" s="166"/>
      <c r="FS21" s="166"/>
      <c r="FT21" s="166"/>
      <c r="FU21" s="166"/>
      <c r="FV21" s="166"/>
      <c r="FW21" s="166"/>
      <c r="FX21" s="166"/>
      <c r="FY21" s="166"/>
      <c r="FZ21" s="166"/>
      <c r="GA21" s="166"/>
      <c r="GB21" s="166"/>
      <c r="GC21" s="166"/>
      <c r="GD21" s="166"/>
      <c r="GE21" s="166"/>
      <c r="GF21" s="166"/>
      <c r="GG21" s="166"/>
      <c r="GH21" s="166"/>
      <c r="GI21" s="166"/>
      <c r="GJ21" s="166"/>
      <c r="GK21" s="166"/>
      <c r="GL21" s="166"/>
      <c r="GM21" s="166"/>
      <c r="GN21" s="166"/>
      <c r="GO21" s="166"/>
      <c r="GP21" s="166"/>
      <c r="GQ21" s="166"/>
      <c r="GR21" s="166"/>
      <c r="GS21" s="166"/>
      <c r="GT21" s="166"/>
      <c r="GU21" s="166"/>
      <c r="GV21" s="166"/>
      <c r="GW21" s="166"/>
      <c r="GX21" s="166"/>
      <c r="GY21" s="166"/>
      <c r="GZ21" s="166"/>
      <c r="HA21" s="166"/>
      <c r="HB21" s="166"/>
      <c r="HC21" s="166"/>
      <c r="HD21" s="166"/>
      <c r="HE21" s="166"/>
      <c r="HF21" s="166"/>
      <c r="HG21" s="166"/>
      <c r="HH21" s="166"/>
      <c r="HI21" s="166"/>
      <c r="HJ21" s="166"/>
      <c r="HK21" s="166"/>
      <c r="HL21" s="166"/>
      <c r="HM21" s="166"/>
      <c r="HN21" s="166"/>
      <c r="HO21" s="166"/>
      <c r="HP21" s="166"/>
      <c r="HQ21" s="166"/>
      <c r="HR21" s="166"/>
      <c r="HS21" s="166"/>
      <c r="HT21" s="166"/>
      <c r="HU21" s="166"/>
      <c r="HV21" s="166"/>
      <c r="HW21" s="166"/>
      <c r="HX21" s="166"/>
      <c r="HY21" s="166"/>
      <c r="HZ21" s="166"/>
      <c r="IA21" s="166"/>
      <c r="IB21" s="166"/>
      <c r="IC21" s="166"/>
      <c r="ID21" s="166"/>
      <c r="IE21" s="166"/>
      <c r="IF21" s="166"/>
      <c r="IG21" s="166"/>
      <c r="IH21" s="166"/>
      <c r="II21" s="166"/>
      <c r="IJ21" s="166"/>
      <c r="IK21" s="166"/>
      <c r="IL21" s="166"/>
      <c r="IM21" s="166"/>
      <c r="IN21" s="166"/>
      <c r="IO21" s="166"/>
      <c r="IP21" s="166"/>
      <c r="IQ21" s="166"/>
      <c r="IR21" s="166"/>
      <c r="IS21" s="166"/>
      <c r="IT21" s="166"/>
      <c r="IU21" s="166"/>
      <c r="IV21" s="166"/>
      <c r="IW21" s="166"/>
    </row>
    <row r="22" spans="2:257" customFormat="1" ht="15.75" customHeight="1" x14ac:dyDescent="0.25">
      <c r="B22" s="184" t="s">
        <v>480</v>
      </c>
      <c r="C22" s="172" t="s">
        <v>481</v>
      </c>
      <c r="D22" s="173">
        <f>SUM(D13:D21)</f>
        <v>0.16799999999999998</v>
      </c>
      <c r="E22" s="173">
        <f>SUM(E13:E21)</f>
        <v>0.16799999999999998</v>
      </c>
      <c r="F22" s="173">
        <f>SUM(F13:F21)</f>
        <v>0.36800000000000005</v>
      </c>
      <c r="G22" s="185">
        <f>SUM(G13:G21)</f>
        <v>0.36800000000000005</v>
      </c>
      <c r="H22" s="166"/>
      <c r="I22" s="166"/>
      <c r="J22" s="166"/>
      <c r="K22" s="166"/>
      <c r="L22" s="166"/>
      <c r="M22" s="166"/>
      <c r="N22" s="166"/>
      <c r="O22" s="166"/>
      <c r="P22" s="166"/>
      <c r="Q22" s="166"/>
      <c r="R22" s="166"/>
      <c r="S22" s="166"/>
      <c r="T22" s="166"/>
      <c r="U22" s="166"/>
      <c r="V22" s="166"/>
      <c r="W22" s="166"/>
      <c r="X22" s="166"/>
      <c r="Y22" s="166"/>
      <c r="Z22" s="166"/>
      <c r="AA22" s="166"/>
      <c r="AB22" s="166"/>
      <c r="AC22" s="166"/>
      <c r="AD22" s="166"/>
      <c r="AE22" s="166"/>
      <c r="AF22" s="166"/>
      <c r="AG22" s="166"/>
      <c r="AH22" s="166"/>
      <c r="AI22" s="166"/>
      <c r="AJ22" s="166"/>
      <c r="AK22" s="166"/>
      <c r="AL22" s="166"/>
      <c r="AM22" s="166"/>
      <c r="AN22" s="166"/>
      <c r="AO22" s="166"/>
      <c r="AP22" s="166"/>
      <c r="AQ22" s="166"/>
      <c r="AR22" s="166"/>
      <c r="AS22" s="166"/>
      <c r="AT22" s="166"/>
      <c r="AU22" s="166"/>
      <c r="AV22" s="166"/>
      <c r="AW22" s="166"/>
      <c r="AX22" s="166"/>
      <c r="AY22" s="166"/>
      <c r="AZ22" s="166"/>
      <c r="BA22" s="166"/>
      <c r="BB22" s="166"/>
      <c r="BC22" s="166"/>
      <c r="BD22" s="166"/>
      <c r="BE22" s="166"/>
      <c r="BF22" s="166"/>
      <c r="BG22" s="166"/>
      <c r="BH22" s="166"/>
      <c r="BI22" s="166"/>
      <c r="BJ22" s="166"/>
      <c r="BK22" s="166"/>
      <c r="BL22" s="166"/>
      <c r="BM22" s="166"/>
      <c r="BN22" s="166"/>
      <c r="BO22" s="166"/>
      <c r="BP22" s="166"/>
      <c r="BQ22" s="166"/>
      <c r="BR22" s="166"/>
      <c r="BS22" s="166"/>
      <c r="BT22" s="166"/>
      <c r="BU22" s="166"/>
      <c r="BV22" s="166"/>
      <c r="BW22" s="166"/>
      <c r="BX22" s="166"/>
      <c r="BY22" s="166"/>
      <c r="BZ22" s="166"/>
      <c r="CA22" s="166"/>
      <c r="CB22" s="166"/>
      <c r="CC22" s="166"/>
      <c r="CD22" s="166"/>
      <c r="CE22" s="166"/>
      <c r="CF22" s="166"/>
      <c r="CG22" s="166"/>
      <c r="CH22" s="166"/>
      <c r="CI22" s="166"/>
      <c r="CJ22" s="166"/>
      <c r="CK22" s="166"/>
      <c r="CL22" s="166"/>
      <c r="CM22" s="166"/>
      <c r="CN22" s="166"/>
      <c r="CO22" s="166"/>
      <c r="CP22" s="166"/>
      <c r="CQ22" s="166"/>
      <c r="CR22" s="166"/>
      <c r="CS22" s="166"/>
      <c r="CT22" s="166"/>
      <c r="CU22" s="166"/>
      <c r="CV22" s="166"/>
      <c r="CW22" s="166"/>
      <c r="CX22" s="166"/>
      <c r="CY22" s="166"/>
      <c r="CZ22" s="166"/>
      <c r="DA22" s="166"/>
      <c r="DB22" s="166"/>
      <c r="DC22" s="166"/>
      <c r="DD22" s="166"/>
      <c r="DE22" s="166"/>
      <c r="DF22" s="166"/>
      <c r="DG22" s="166"/>
      <c r="DH22" s="166"/>
      <c r="DI22" s="166"/>
      <c r="DJ22" s="166"/>
      <c r="DK22" s="166"/>
      <c r="DL22" s="166"/>
      <c r="DM22" s="166"/>
      <c r="DN22" s="166"/>
      <c r="DO22" s="166"/>
      <c r="DP22" s="166"/>
      <c r="DQ22" s="166"/>
      <c r="DR22" s="166"/>
      <c r="DS22" s="166"/>
      <c r="DT22" s="166"/>
      <c r="DU22" s="166"/>
      <c r="DV22" s="166"/>
      <c r="DW22" s="166"/>
      <c r="DX22" s="166"/>
      <c r="DY22" s="166"/>
      <c r="DZ22" s="166"/>
      <c r="EA22" s="166"/>
      <c r="EB22" s="166"/>
      <c r="EC22" s="166"/>
      <c r="ED22" s="166"/>
      <c r="EE22" s="166"/>
      <c r="EF22" s="166"/>
      <c r="EG22" s="166"/>
      <c r="EH22" s="166"/>
      <c r="EI22" s="166"/>
      <c r="EJ22" s="166"/>
      <c r="EK22" s="166"/>
      <c r="EL22" s="166"/>
      <c r="EM22" s="166"/>
      <c r="EN22" s="166"/>
      <c r="EO22" s="166"/>
      <c r="EP22" s="166"/>
      <c r="EQ22" s="166"/>
      <c r="ER22" s="166"/>
      <c r="ES22" s="166"/>
      <c r="ET22" s="166"/>
      <c r="EU22" s="166"/>
      <c r="EV22" s="166"/>
      <c r="EW22" s="166"/>
      <c r="EX22" s="166"/>
      <c r="EY22" s="166"/>
      <c r="EZ22" s="166"/>
      <c r="FA22" s="166"/>
      <c r="FB22" s="166"/>
      <c r="FC22" s="166"/>
      <c r="FD22" s="166"/>
      <c r="FE22" s="166"/>
      <c r="FF22" s="166"/>
      <c r="FG22" s="166"/>
      <c r="FH22" s="166"/>
      <c r="FI22" s="166"/>
      <c r="FJ22" s="166"/>
      <c r="FK22" s="166"/>
      <c r="FL22" s="166"/>
      <c r="FM22" s="166"/>
      <c r="FN22" s="166"/>
      <c r="FO22" s="166"/>
      <c r="FP22" s="166"/>
      <c r="FQ22" s="166"/>
      <c r="FR22" s="166"/>
      <c r="FS22" s="166"/>
      <c r="FT22" s="166"/>
      <c r="FU22" s="166"/>
      <c r="FV22" s="166"/>
      <c r="FW22" s="166"/>
      <c r="FX22" s="166"/>
      <c r="FY22" s="166"/>
      <c r="FZ22" s="166"/>
      <c r="GA22" s="166"/>
      <c r="GB22" s="166"/>
      <c r="GC22" s="166"/>
      <c r="GD22" s="166"/>
      <c r="GE22" s="166"/>
      <c r="GF22" s="166"/>
      <c r="GG22" s="166"/>
      <c r="GH22" s="166"/>
      <c r="GI22" s="166"/>
      <c r="GJ22" s="166"/>
      <c r="GK22" s="166"/>
      <c r="GL22" s="166"/>
      <c r="GM22" s="166"/>
      <c r="GN22" s="166"/>
      <c r="GO22" s="166"/>
      <c r="GP22" s="166"/>
      <c r="GQ22" s="166"/>
      <c r="GR22" s="166"/>
      <c r="GS22" s="166"/>
      <c r="GT22" s="166"/>
      <c r="GU22" s="166"/>
      <c r="GV22" s="166"/>
      <c r="GW22" s="166"/>
      <c r="GX22" s="166"/>
      <c r="GY22" s="166"/>
      <c r="GZ22" s="166"/>
      <c r="HA22" s="166"/>
      <c r="HB22" s="166"/>
      <c r="HC22" s="166"/>
      <c r="HD22" s="166"/>
      <c r="HE22" s="166"/>
      <c r="HF22" s="166"/>
      <c r="HG22" s="166"/>
      <c r="HH22" s="166"/>
      <c r="HI22" s="166"/>
      <c r="HJ22" s="166"/>
      <c r="HK22" s="166"/>
      <c r="HL22" s="166"/>
      <c r="HM22" s="166"/>
      <c r="HN22" s="166"/>
      <c r="HO22" s="166"/>
      <c r="HP22" s="166"/>
      <c r="HQ22" s="166"/>
      <c r="HR22" s="166"/>
      <c r="HS22" s="166"/>
      <c r="HT22" s="166"/>
      <c r="HU22" s="166"/>
      <c r="HV22" s="166"/>
      <c r="HW22" s="166"/>
      <c r="HX22" s="166"/>
      <c r="HY22" s="166"/>
      <c r="HZ22" s="166"/>
      <c r="IA22" s="166"/>
      <c r="IB22" s="166"/>
      <c r="IC22" s="166"/>
      <c r="ID22" s="166"/>
      <c r="IE22" s="166"/>
      <c r="IF22" s="166"/>
      <c r="IG22" s="166"/>
      <c r="IH22" s="166"/>
      <c r="II22" s="166"/>
      <c r="IJ22" s="166"/>
      <c r="IK22" s="166"/>
      <c r="IL22" s="166"/>
      <c r="IM22" s="166"/>
      <c r="IN22" s="166"/>
      <c r="IO22" s="166"/>
      <c r="IP22" s="166"/>
      <c r="IQ22" s="166"/>
      <c r="IR22" s="166"/>
      <c r="IS22" s="166"/>
      <c r="IT22" s="166"/>
      <c r="IU22" s="166"/>
      <c r="IV22" s="166"/>
      <c r="IW22" s="166"/>
    </row>
    <row r="23" spans="2:257" customFormat="1" ht="15.75" customHeight="1" x14ac:dyDescent="0.2">
      <c r="B23" s="342" t="s">
        <v>482</v>
      </c>
      <c r="C23" s="343"/>
      <c r="D23" s="343"/>
      <c r="E23" s="343"/>
      <c r="F23" s="343"/>
      <c r="G23" s="344"/>
      <c r="H23" s="166"/>
      <c r="I23" s="166"/>
      <c r="J23" s="166"/>
      <c r="K23" s="166"/>
      <c r="L23" s="166"/>
      <c r="M23" s="166"/>
      <c r="N23" s="166"/>
      <c r="O23" s="166"/>
      <c r="P23" s="166"/>
      <c r="Q23" s="166"/>
      <c r="R23" s="166"/>
      <c r="S23" s="166"/>
      <c r="T23" s="166"/>
      <c r="U23" s="166"/>
      <c r="V23" s="166"/>
      <c r="W23" s="166"/>
      <c r="X23" s="166"/>
      <c r="Y23" s="166"/>
      <c r="Z23" s="166"/>
      <c r="AA23" s="166"/>
      <c r="AB23" s="166"/>
      <c r="AC23" s="166"/>
      <c r="AD23" s="166"/>
      <c r="AE23" s="166"/>
      <c r="AF23" s="166"/>
      <c r="AG23" s="166"/>
      <c r="AH23" s="166"/>
      <c r="AI23" s="166"/>
      <c r="AJ23" s="166"/>
      <c r="AK23" s="166"/>
      <c r="AL23" s="166"/>
      <c r="AM23" s="166"/>
      <c r="AN23" s="166"/>
      <c r="AO23" s="166"/>
      <c r="AP23" s="166"/>
      <c r="AQ23" s="166"/>
      <c r="AR23" s="166"/>
      <c r="AS23" s="166"/>
      <c r="AT23" s="166"/>
      <c r="AU23" s="166"/>
      <c r="AV23" s="166"/>
      <c r="AW23" s="166"/>
      <c r="AX23" s="166"/>
      <c r="AY23" s="166"/>
      <c r="AZ23" s="166"/>
      <c r="BA23" s="166"/>
      <c r="BB23" s="166"/>
      <c r="BC23" s="166"/>
      <c r="BD23" s="166"/>
      <c r="BE23" s="166"/>
      <c r="BF23" s="166"/>
      <c r="BG23" s="166"/>
      <c r="BH23" s="166"/>
      <c r="BI23" s="166"/>
      <c r="BJ23" s="166"/>
      <c r="BK23" s="166"/>
      <c r="BL23" s="166"/>
      <c r="BM23" s="166"/>
      <c r="BN23" s="166"/>
      <c r="BO23" s="166"/>
      <c r="BP23" s="166"/>
      <c r="BQ23" s="166"/>
      <c r="BR23" s="166"/>
      <c r="BS23" s="166"/>
      <c r="BT23" s="166"/>
      <c r="BU23" s="166"/>
      <c r="BV23" s="166"/>
      <c r="BW23" s="166"/>
      <c r="BX23" s="166"/>
      <c r="BY23" s="166"/>
      <c r="BZ23" s="166"/>
      <c r="CA23" s="166"/>
      <c r="CB23" s="166"/>
      <c r="CC23" s="166"/>
      <c r="CD23" s="166"/>
      <c r="CE23" s="166"/>
      <c r="CF23" s="166"/>
      <c r="CG23" s="166"/>
      <c r="CH23" s="166"/>
      <c r="CI23" s="166"/>
      <c r="CJ23" s="166"/>
      <c r="CK23" s="166"/>
      <c r="CL23" s="166"/>
      <c r="CM23" s="166"/>
      <c r="CN23" s="166"/>
      <c r="CO23" s="166"/>
      <c r="CP23" s="166"/>
      <c r="CQ23" s="166"/>
      <c r="CR23" s="166"/>
      <c r="CS23" s="166"/>
      <c r="CT23" s="166"/>
      <c r="CU23" s="166"/>
      <c r="CV23" s="166"/>
      <c r="CW23" s="166"/>
      <c r="CX23" s="166"/>
      <c r="CY23" s="166"/>
      <c r="CZ23" s="166"/>
      <c r="DA23" s="166"/>
      <c r="DB23" s="166"/>
      <c r="DC23" s="166"/>
      <c r="DD23" s="166"/>
      <c r="DE23" s="166"/>
      <c r="DF23" s="166"/>
      <c r="DG23" s="166"/>
      <c r="DH23" s="166"/>
      <c r="DI23" s="166"/>
      <c r="DJ23" s="166"/>
      <c r="DK23" s="166"/>
      <c r="DL23" s="166"/>
      <c r="DM23" s="166"/>
      <c r="DN23" s="166"/>
      <c r="DO23" s="166"/>
      <c r="DP23" s="166"/>
      <c r="DQ23" s="166"/>
      <c r="DR23" s="166"/>
      <c r="DS23" s="166"/>
      <c r="DT23" s="166"/>
      <c r="DU23" s="166"/>
      <c r="DV23" s="166"/>
      <c r="DW23" s="166"/>
      <c r="DX23" s="166"/>
      <c r="DY23" s="166"/>
      <c r="DZ23" s="166"/>
      <c r="EA23" s="166"/>
      <c r="EB23" s="166"/>
      <c r="EC23" s="166"/>
      <c r="ED23" s="166"/>
      <c r="EE23" s="166"/>
      <c r="EF23" s="166"/>
      <c r="EG23" s="166"/>
      <c r="EH23" s="166"/>
      <c r="EI23" s="166"/>
      <c r="EJ23" s="166"/>
      <c r="EK23" s="166"/>
      <c r="EL23" s="166"/>
      <c r="EM23" s="166"/>
      <c r="EN23" s="166"/>
      <c r="EO23" s="166"/>
      <c r="EP23" s="166"/>
      <c r="EQ23" s="166"/>
      <c r="ER23" s="166"/>
      <c r="ES23" s="166"/>
      <c r="ET23" s="166"/>
      <c r="EU23" s="166"/>
      <c r="EV23" s="166"/>
      <c r="EW23" s="166"/>
      <c r="EX23" s="166"/>
      <c r="EY23" s="166"/>
      <c r="EZ23" s="166"/>
      <c r="FA23" s="166"/>
      <c r="FB23" s="166"/>
      <c r="FC23" s="166"/>
      <c r="FD23" s="166"/>
      <c r="FE23" s="166"/>
      <c r="FF23" s="166"/>
      <c r="FG23" s="166"/>
      <c r="FH23" s="166"/>
      <c r="FI23" s="166"/>
      <c r="FJ23" s="166"/>
      <c r="FK23" s="166"/>
      <c r="FL23" s="166"/>
      <c r="FM23" s="166"/>
      <c r="FN23" s="166"/>
      <c r="FO23" s="166"/>
      <c r="FP23" s="166"/>
      <c r="FQ23" s="166"/>
      <c r="FR23" s="166"/>
      <c r="FS23" s="166"/>
      <c r="FT23" s="166"/>
      <c r="FU23" s="166"/>
      <c r="FV23" s="166"/>
      <c r="FW23" s="166"/>
      <c r="FX23" s="166"/>
      <c r="FY23" s="166"/>
      <c r="FZ23" s="166"/>
      <c r="GA23" s="166"/>
      <c r="GB23" s="166"/>
      <c r="GC23" s="166"/>
      <c r="GD23" s="166"/>
      <c r="GE23" s="166"/>
      <c r="GF23" s="166"/>
      <c r="GG23" s="166"/>
      <c r="GH23" s="166"/>
      <c r="GI23" s="166"/>
      <c r="GJ23" s="166"/>
      <c r="GK23" s="166"/>
      <c r="GL23" s="166"/>
      <c r="GM23" s="166"/>
      <c r="GN23" s="166"/>
      <c r="GO23" s="166"/>
      <c r="GP23" s="166"/>
      <c r="GQ23" s="166"/>
      <c r="GR23" s="166"/>
      <c r="GS23" s="166"/>
      <c r="GT23" s="166"/>
      <c r="GU23" s="166"/>
      <c r="GV23" s="166"/>
      <c r="GW23" s="166"/>
      <c r="GX23" s="166"/>
      <c r="GY23" s="166"/>
      <c r="GZ23" s="166"/>
      <c r="HA23" s="166"/>
      <c r="HB23" s="166"/>
      <c r="HC23" s="166"/>
      <c r="HD23" s="166"/>
      <c r="HE23" s="166"/>
      <c r="HF23" s="166"/>
      <c r="HG23" s="166"/>
      <c r="HH23" s="166"/>
      <c r="HI23" s="166"/>
      <c r="HJ23" s="166"/>
      <c r="HK23" s="166"/>
      <c r="HL23" s="166"/>
      <c r="HM23" s="166"/>
      <c r="HN23" s="166"/>
      <c r="HO23" s="166"/>
      <c r="HP23" s="166"/>
      <c r="HQ23" s="166"/>
      <c r="HR23" s="166"/>
      <c r="HS23" s="166"/>
      <c r="HT23" s="166"/>
      <c r="HU23" s="166"/>
      <c r="HV23" s="166"/>
      <c r="HW23" s="166"/>
      <c r="HX23" s="166"/>
      <c r="HY23" s="166"/>
      <c r="HZ23" s="166"/>
      <c r="IA23" s="166"/>
      <c r="IB23" s="166"/>
      <c r="IC23" s="166"/>
      <c r="ID23" s="166"/>
      <c r="IE23" s="166"/>
      <c r="IF23" s="166"/>
      <c r="IG23" s="166"/>
      <c r="IH23" s="166"/>
      <c r="II23" s="166"/>
      <c r="IJ23" s="166"/>
      <c r="IK23" s="166"/>
      <c r="IL23" s="166"/>
      <c r="IM23" s="166"/>
      <c r="IN23" s="166"/>
      <c r="IO23" s="166"/>
      <c r="IP23" s="166"/>
      <c r="IQ23" s="166"/>
      <c r="IR23" s="166"/>
      <c r="IS23" s="166"/>
      <c r="IT23" s="166"/>
      <c r="IU23" s="166"/>
      <c r="IV23" s="166"/>
      <c r="IW23" s="166"/>
    </row>
    <row r="24" spans="2:257" customFormat="1" ht="15.75" customHeight="1" x14ac:dyDescent="0.25">
      <c r="B24" s="182" t="s">
        <v>483</v>
      </c>
      <c r="C24" s="170" t="s">
        <v>484</v>
      </c>
      <c r="D24" s="171">
        <v>0.1777</v>
      </c>
      <c r="E24" s="171" t="s">
        <v>485</v>
      </c>
      <c r="F24" s="171">
        <v>0.1777</v>
      </c>
      <c r="G24" s="183" t="s">
        <v>485</v>
      </c>
      <c r="H24" s="166"/>
      <c r="I24" s="166"/>
      <c r="J24" s="166"/>
      <c r="K24" s="166"/>
      <c r="L24" s="166"/>
      <c r="M24" s="166"/>
      <c r="N24" s="166"/>
      <c r="O24" s="166"/>
      <c r="P24" s="166"/>
      <c r="Q24" s="166"/>
      <c r="R24" s="166"/>
      <c r="S24" s="166"/>
      <c r="T24" s="166"/>
      <c r="U24" s="166"/>
      <c r="V24" s="166"/>
      <c r="W24" s="166"/>
      <c r="X24" s="166"/>
      <c r="Y24" s="166"/>
      <c r="Z24" s="166"/>
      <c r="AA24" s="166"/>
      <c r="AB24" s="166"/>
      <c r="AC24" s="166"/>
      <c r="AD24" s="166"/>
      <c r="AE24" s="166"/>
      <c r="AF24" s="166"/>
      <c r="AG24" s="166"/>
      <c r="AH24" s="166"/>
      <c r="AI24" s="166"/>
      <c r="AJ24" s="166"/>
      <c r="AK24" s="166"/>
      <c r="AL24" s="166"/>
      <c r="AM24" s="166"/>
      <c r="AN24" s="166"/>
      <c r="AO24" s="166"/>
      <c r="AP24" s="166"/>
      <c r="AQ24" s="166"/>
      <c r="AR24" s="166"/>
      <c r="AS24" s="166"/>
      <c r="AT24" s="166"/>
      <c r="AU24" s="166"/>
      <c r="AV24" s="166"/>
      <c r="AW24" s="166"/>
      <c r="AX24" s="166"/>
      <c r="AY24" s="166"/>
      <c r="AZ24" s="166"/>
      <c r="BA24" s="166"/>
      <c r="BB24" s="166"/>
      <c r="BC24" s="166"/>
      <c r="BD24" s="166"/>
      <c r="BE24" s="166"/>
      <c r="BF24" s="166"/>
      <c r="BG24" s="166"/>
      <c r="BH24" s="166"/>
      <c r="BI24" s="166"/>
      <c r="BJ24" s="166"/>
      <c r="BK24" s="166"/>
      <c r="BL24" s="166"/>
      <c r="BM24" s="166"/>
      <c r="BN24" s="166"/>
      <c r="BO24" s="166"/>
      <c r="BP24" s="166"/>
      <c r="BQ24" s="166"/>
      <c r="BR24" s="166"/>
      <c r="BS24" s="166"/>
      <c r="BT24" s="166"/>
      <c r="BU24" s="166"/>
      <c r="BV24" s="166"/>
      <c r="BW24" s="166"/>
      <c r="BX24" s="166"/>
      <c r="BY24" s="166"/>
      <c r="BZ24" s="166"/>
      <c r="CA24" s="166"/>
      <c r="CB24" s="166"/>
      <c r="CC24" s="166"/>
      <c r="CD24" s="166"/>
      <c r="CE24" s="166"/>
      <c r="CF24" s="166"/>
      <c r="CG24" s="166"/>
      <c r="CH24" s="166"/>
      <c r="CI24" s="166"/>
      <c r="CJ24" s="166"/>
      <c r="CK24" s="166"/>
      <c r="CL24" s="166"/>
      <c r="CM24" s="166"/>
      <c r="CN24" s="166"/>
      <c r="CO24" s="166"/>
      <c r="CP24" s="166"/>
      <c r="CQ24" s="166"/>
      <c r="CR24" s="166"/>
      <c r="CS24" s="166"/>
      <c r="CT24" s="166"/>
      <c r="CU24" s="166"/>
      <c r="CV24" s="166"/>
      <c r="CW24" s="166"/>
      <c r="CX24" s="166"/>
      <c r="CY24" s="166"/>
      <c r="CZ24" s="166"/>
      <c r="DA24" s="166"/>
      <c r="DB24" s="166"/>
      <c r="DC24" s="166"/>
      <c r="DD24" s="166"/>
      <c r="DE24" s="166"/>
      <c r="DF24" s="166"/>
      <c r="DG24" s="166"/>
      <c r="DH24" s="166"/>
      <c r="DI24" s="166"/>
      <c r="DJ24" s="166"/>
      <c r="DK24" s="166"/>
      <c r="DL24" s="166"/>
      <c r="DM24" s="166"/>
      <c r="DN24" s="166"/>
      <c r="DO24" s="166"/>
      <c r="DP24" s="166"/>
      <c r="DQ24" s="166"/>
      <c r="DR24" s="166"/>
      <c r="DS24" s="166"/>
      <c r="DT24" s="166"/>
      <c r="DU24" s="166"/>
      <c r="DV24" s="166"/>
      <c r="DW24" s="166"/>
      <c r="DX24" s="166"/>
      <c r="DY24" s="166"/>
      <c r="DZ24" s="166"/>
      <c r="EA24" s="166"/>
      <c r="EB24" s="166"/>
      <c r="EC24" s="166"/>
      <c r="ED24" s="166"/>
      <c r="EE24" s="166"/>
      <c r="EF24" s="166"/>
      <c r="EG24" s="166"/>
      <c r="EH24" s="166"/>
      <c r="EI24" s="166"/>
      <c r="EJ24" s="166"/>
      <c r="EK24" s="166"/>
      <c r="EL24" s="166"/>
      <c r="EM24" s="166"/>
      <c r="EN24" s="166"/>
      <c r="EO24" s="166"/>
      <c r="EP24" s="166"/>
      <c r="EQ24" s="166"/>
      <c r="ER24" s="166"/>
      <c r="ES24" s="166"/>
      <c r="ET24" s="166"/>
      <c r="EU24" s="166"/>
      <c r="EV24" s="166"/>
      <c r="EW24" s="166"/>
      <c r="EX24" s="166"/>
      <c r="EY24" s="166"/>
      <c r="EZ24" s="166"/>
      <c r="FA24" s="166"/>
      <c r="FB24" s="166"/>
      <c r="FC24" s="166"/>
      <c r="FD24" s="166"/>
      <c r="FE24" s="166"/>
      <c r="FF24" s="166"/>
      <c r="FG24" s="166"/>
      <c r="FH24" s="166"/>
      <c r="FI24" s="166"/>
      <c r="FJ24" s="166"/>
      <c r="FK24" s="166"/>
      <c r="FL24" s="166"/>
      <c r="FM24" s="166"/>
      <c r="FN24" s="166"/>
      <c r="FO24" s="166"/>
      <c r="FP24" s="166"/>
      <c r="FQ24" s="166"/>
      <c r="FR24" s="166"/>
      <c r="FS24" s="166"/>
      <c r="FT24" s="166"/>
      <c r="FU24" s="166"/>
      <c r="FV24" s="166"/>
      <c r="FW24" s="166"/>
      <c r="FX24" s="166"/>
      <c r="FY24" s="166"/>
      <c r="FZ24" s="166"/>
      <c r="GA24" s="166"/>
      <c r="GB24" s="166"/>
      <c r="GC24" s="166"/>
      <c r="GD24" s="166"/>
      <c r="GE24" s="166"/>
      <c r="GF24" s="166"/>
      <c r="GG24" s="166"/>
      <c r="GH24" s="166"/>
      <c r="GI24" s="166"/>
      <c r="GJ24" s="166"/>
      <c r="GK24" s="166"/>
      <c r="GL24" s="166"/>
      <c r="GM24" s="166"/>
      <c r="GN24" s="166"/>
      <c r="GO24" s="166"/>
      <c r="GP24" s="166"/>
      <c r="GQ24" s="166"/>
      <c r="GR24" s="166"/>
      <c r="GS24" s="166"/>
      <c r="GT24" s="166"/>
      <c r="GU24" s="166"/>
      <c r="GV24" s="166"/>
      <c r="GW24" s="166"/>
      <c r="GX24" s="166"/>
      <c r="GY24" s="166"/>
      <c r="GZ24" s="166"/>
      <c r="HA24" s="166"/>
      <c r="HB24" s="166"/>
      <c r="HC24" s="166"/>
      <c r="HD24" s="166"/>
      <c r="HE24" s="166"/>
      <c r="HF24" s="166"/>
      <c r="HG24" s="166"/>
      <c r="HH24" s="166"/>
      <c r="HI24" s="166"/>
      <c r="HJ24" s="166"/>
      <c r="HK24" s="166"/>
      <c r="HL24" s="166"/>
      <c r="HM24" s="166"/>
      <c r="HN24" s="166"/>
      <c r="HO24" s="166"/>
      <c r="HP24" s="166"/>
      <c r="HQ24" s="166"/>
      <c r="HR24" s="166"/>
      <c r="HS24" s="166"/>
      <c r="HT24" s="166"/>
      <c r="HU24" s="166"/>
      <c r="HV24" s="166"/>
      <c r="HW24" s="166"/>
      <c r="HX24" s="166"/>
      <c r="HY24" s="166"/>
      <c r="HZ24" s="166"/>
      <c r="IA24" s="166"/>
      <c r="IB24" s="166"/>
      <c r="IC24" s="166"/>
      <c r="ID24" s="166"/>
      <c r="IE24" s="166"/>
      <c r="IF24" s="166"/>
      <c r="IG24" s="166"/>
      <c r="IH24" s="166"/>
      <c r="II24" s="166"/>
      <c r="IJ24" s="166"/>
      <c r="IK24" s="166"/>
      <c r="IL24" s="166"/>
      <c r="IM24" s="166"/>
      <c r="IN24" s="166"/>
      <c r="IO24" s="166"/>
      <c r="IP24" s="166"/>
      <c r="IQ24" s="166"/>
      <c r="IR24" s="166"/>
      <c r="IS24" s="166"/>
      <c r="IT24" s="166"/>
      <c r="IU24" s="166"/>
      <c r="IV24" s="166"/>
      <c r="IW24" s="166"/>
    </row>
    <row r="25" spans="2:257" customFormat="1" ht="15.75" customHeight="1" x14ac:dyDescent="0.25">
      <c r="B25" s="182" t="s">
        <v>486</v>
      </c>
      <c r="C25" s="170" t="s">
        <v>487</v>
      </c>
      <c r="D25" s="171">
        <v>3.6700000000000003E-2</v>
      </c>
      <c r="E25" s="171" t="s">
        <v>485</v>
      </c>
      <c r="F25" s="171">
        <v>3.6700000000000003E-2</v>
      </c>
      <c r="G25" s="183" t="s">
        <v>485</v>
      </c>
      <c r="H25" s="166"/>
      <c r="I25" s="166"/>
      <c r="J25" s="166"/>
      <c r="K25" s="166"/>
      <c r="L25" s="166"/>
      <c r="M25" s="166"/>
      <c r="N25" s="166"/>
      <c r="O25" s="166"/>
      <c r="P25" s="166"/>
      <c r="Q25" s="166"/>
      <c r="R25" s="166"/>
      <c r="S25" s="166"/>
      <c r="T25" s="166"/>
      <c r="U25" s="166"/>
      <c r="V25" s="166"/>
      <c r="W25" s="166"/>
      <c r="X25" s="166"/>
      <c r="Y25" s="166"/>
      <c r="Z25" s="166"/>
      <c r="AA25" s="166"/>
      <c r="AB25" s="166"/>
      <c r="AC25" s="166"/>
      <c r="AD25" s="166"/>
      <c r="AE25" s="166"/>
      <c r="AF25" s="166"/>
      <c r="AG25" s="166"/>
      <c r="AH25" s="166"/>
      <c r="AI25" s="166"/>
      <c r="AJ25" s="166"/>
      <c r="AK25" s="166"/>
      <c r="AL25" s="166"/>
      <c r="AM25" s="166"/>
      <c r="AN25" s="166"/>
      <c r="AO25" s="166"/>
      <c r="AP25" s="166"/>
      <c r="AQ25" s="166"/>
      <c r="AR25" s="166"/>
      <c r="AS25" s="166"/>
      <c r="AT25" s="166"/>
      <c r="AU25" s="166"/>
      <c r="AV25" s="166"/>
      <c r="AW25" s="166"/>
      <c r="AX25" s="166"/>
      <c r="AY25" s="166"/>
      <c r="AZ25" s="166"/>
      <c r="BA25" s="166"/>
      <c r="BB25" s="166"/>
      <c r="BC25" s="166"/>
      <c r="BD25" s="166"/>
      <c r="BE25" s="166"/>
      <c r="BF25" s="166"/>
      <c r="BG25" s="166"/>
      <c r="BH25" s="166"/>
      <c r="BI25" s="166"/>
      <c r="BJ25" s="166"/>
      <c r="BK25" s="166"/>
      <c r="BL25" s="166"/>
      <c r="BM25" s="166"/>
      <c r="BN25" s="166"/>
      <c r="BO25" s="166"/>
      <c r="BP25" s="166"/>
      <c r="BQ25" s="166"/>
      <c r="BR25" s="166"/>
      <c r="BS25" s="166"/>
      <c r="BT25" s="166"/>
      <c r="BU25" s="166"/>
      <c r="BV25" s="166"/>
      <c r="BW25" s="166"/>
      <c r="BX25" s="166"/>
      <c r="BY25" s="166"/>
      <c r="BZ25" s="166"/>
      <c r="CA25" s="166"/>
      <c r="CB25" s="166"/>
      <c r="CC25" s="166"/>
      <c r="CD25" s="166"/>
      <c r="CE25" s="166"/>
      <c r="CF25" s="166"/>
      <c r="CG25" s="166"/>
      <c r="CH25" s="166"/>
      <c r="CI25" s="166"/>
      <c r="CJ25" s="166"/>
      <c r="CK25" s="166"/>
      <c r="CL25" s="166"/>
      <c r="CM25" s="166"/>
      <c r="CN25" s="166"/>
      <c r="CO25" s="166"/>
      <c r="CP25" s="166"/>
      <c r="CQ25" s="166"/>
      <c r="CR25" s="166"/>
      <c r="CS25" s="166"/>
      <c r="CT25" s="166"/>
      <c r="CU25" s="166"/>
      <c r="CV25" s="166"/>
      <c r="CW25" s="166"/>
      <c r="CX25" s="166"/>
      <c r="CY25" s="166"/>
      <c r="CZ25" s="166"/>
      <c r="DA25" s="166"/>
      <c r="DB25" s="166"/>
      <c r="DC25" s="166"/>
      <c r="DD25" s="166"/>
      <c r="DE25" s="166"/>
      <c r="DF25" s="166"/>
      <c r="DG25" s="166"/>
      <c r="DH25" s="166"/>
      <c r="DI25" s="166"/>
      <c r="DJ25" s="166"/>
      <c r="DK25" s="166"/>
      <c r="DL25" s="166"/>
      <c r="DM25" s="166"/>
      <c r="DN25" s="166"/>
      <c r="DO25" s="166"/>
      <c r="DP25" s="166"/>
      <c r="DQ25" s="166"/>
      <c r="DR25" s="166"/>
      <c r="DS25" s="166"/>
      <c r="DT25" s="166"/>
      <c r="DU25" s="166"/>
      <c r="DV25" s="166"/>
      <c r="DW25" s="166"/>
      <c r="DX25" s="166"/>
      <c r="DY25" s="166"/>
      <c r="DZ25" s="166"/>
      <c r="EA25" s="166"/>
      <c r="EB25" s="166"/>
      <c r="EC25" s="166"/>
      <c r="ED25" s="166"/>
      <c r="EE25" s="166"/>
      <c r="EF25" s="166"/>
      <c r="EG25" s="166"/>
      <c r="EH25" s="166"/>
      <c r="EI25" s="166"/>
      <c r="EJ25" s="166"/>
      <c r="EK25" s="166"/>
      <c r="EL25" s="166"/>
      <c r="EM25" s="166"/>
      <c r="EN25" s="166"/>
      <c r="EO25" s="166"/>
      <c r="EP25" s="166"/>
      <c r="EQ25" s="166"/>
      <c r="ER25" s="166"/>
      <c r="ES25" s="166"/>
      <c r="ET25" s="166"/>
      <c r="EU25" s="166"/>
      <c r="EV25" s="166"/>
      <c r="EW25" s="166"/>
      <c r="EX25" s="166"/>
      <c r="EY25" s="166"/>
      <c r="EZ25" s="166"/>
      <c r="FA25" s="166"/>
      <c r="FB25" s="166"/>
      <c r="FC25" s="166"/>
      <c r="FD25" s="166"/>
      <c r="FE25" s="166"/>
      <c r="FF25" s="166"/>
      <c r="FG25" s="166"/>
      <c r="FH25" s="166"/>
      <c r="FI25" s="166"/>
      <c r="FJ25" s="166"/>
      <c r="FK25" s="166"/>
      <c r="FL25" s="166"/>
      <c r="FM25" s="166"/>
      <c r="FN25" s="166"/>
      <c r="FO25" s="166"/>
      <c r="FP25" s="166"/>
      <c r="FQ25" s="166"/>
      <c r="FR25" s="166"/>
      <c r="FS25" s="166"/>
      <c r="FT25" s="166"/>
      <c r="FU25" s="166"/>
      <c r="FV25" s="166"/>
      <c r="FW25" s="166"/>
      <c r="FX25" s="166"/>
      <c r="FY25" s="166"/>
      <c r="FZ25" s="166"/>
      <c r="GA25" s="166"/>
      <c r="GB25" s="166"/>
      <c r="GC25" s="166"/>
      <c r="GD25" s="166"/>
      <c r="GE25" s="166"/>
      <c r="GF25" s="166"/>
      <c r="GG25" s="166"/>
      <c r="GH25" s="166"/>
      <c r="GI25" s="166"/>
      <c r="GJ25" s="166"/>
      <c r="GK25" s="166"/>
      <c r="GL25" s="166"/>
      <c r="GM25" s="166"/>
      <c r="GN25" s="166"/>
      <c r="GO25" s="166"/>
      <c r="GP25" s="166"/>
      <c r="GQ25" s="166"/>
      <c r="GR25" s="166"/>
      <c r="GS25" s="166"/>
      <c r="GT25" s="166"/>
      <c r="GU25" s="166"/>
      <c r="GV25" s="166"/>
      <c r="GW25" s="166"/>
      <c r="GX25" s="166"/>
      <c r="GY25" s="166"/>
      <c r="GZ25" s="166"/>
      <c r="HA25" s="166"/>
      <c r="HB25" s="166"/>
      <c r="HC25" s="166"/>
      <c r="HD25" s="166"/>
      <c r="HE25" s="166"/>
      <c r="HF25" s="166"/>
      <c r="HG25" s="166"/>
      <c r="HH25" s="166"/>
      <c r="HI25" s="166"/>
      <c r="HJ25" s="166"/>
      <c r="HK25" s="166"/>
      <c r="HL25" s="166"/>
      <c r="HM25" s="166"/>
      <c r="HN25" s="166"/>
      <c r="HO25" s="166"/>
      <c r="HP25" s="166"/>
      <c r="HQ25" s="166"/>
      <c r="HR25" s="166"/>
      <c r="HS25" s="166"/>
      <c r="HT25" s="166"/>
      <c r="HU25" s="166"/>
      <c r="HV25" s="166"/>
      <c r="HW25" s="166"/>
      <c r="HX25" s="166"/>
      <c r="HY25" s="166"/>
      <c r="HZ25" s="166"/>
      <c r="IA25" s="166"/>
      <c r="IB25" s="166"/>
      <c r="IC25" s="166"/>
      <c r="ID25" s="166"/>
      <c r="IE25" s="166"/>
      <c r="IF25" s="166"/>
      <c r="IG25" s="166"/>
      <c r="IH25" s="166"/>
      <c r="II25" s="166"/>
      <c r="IJ25" s="166"/>
      <c r="IK25" s="166"/>
      <c r="IL25" s="166"/>
      <c r="IM25" s="166"/>
      <c r="IN25" s="166"/>
      <c r="IO25" s="166"/>
      <c r="IP25" s="166"/>
      <c r="IQ25" s="166"/>
      <c r="IR25" s="166"/>
      <c r="IS25" s="166"/>
      <c r="IT25" s="166"/>
      <c r="IU25" s="166"/>
      <c r="IV25" s="166"/>
      <c r="IW25" s="166"/>
    </row>
    <row r="26" spans="2:257" customFormat="1" ht="15.75" customHeight="1" x14ac:dyDescent="0.25">
      <c r="B26" s="182" t="s">
        <v>488</v>
      </c>
      <c r="C26" s="170" t="s">
        <v>489</v>
      </c>
      <c r="D26" s="171">
        <v>8.8000000000000005E-3</v>
      </c>
      <c r="E26" s="171">
        <v>6.4000000000000003E-3</v>
      </c>
      <c r="F26" s="171">
        <v>8.8000000000000005E-3</v>
      </c>
      <c r="G26" s="183">
        <v>6.4000000000000003E-3</v>
      </c>
      <c r="H26" s="166"/>
      <c r="I26" s="166"/>
      <c r="J26" s="166"/>
      <c r="K26" s="166"/>
      <c r="L26" s="166"/>
      <c r="M26" s="166"/>
      <c r="N26" s="166"/>
      <c r="O26" s="166"/>
      <c r="P26" s="166"/>
      <c r="Q26" s="166"/>
      <c r="R26" s="166"/>
      <c r="S26" s="166"/>
      <c r="T26" s="166"/>
      <c r="U26" s="166"/>
      <c r="V26" s="166"/>
      <c r="W26" s="166"/>
      <c r="X26" s="166"/>
      <c r="Y26" s="166"/>
      <c r="Z26" s="166"/>
      <c r="AA26" s="166"/>
      <c r="AB26" s="166"/>
      <c r="AC26" s="166"/>
      <c r="AD26" s="166"/>
      <c r="AE26" s="166"/>
      <c r="AF26" s="166"/>
      <c r="AG26" s="166"/>
      <c r="AH26" s="166"/>
      <c r="AI26" s="166"/>
      <c r="AJ26" s="166"/>
      <c r="AK26" s="166"/>
      <c r="AL26" s="166"/>
      <c r="AM26" s="166"/>
      <c r="AN26" s="166"/>
      <c r="AO26" s="166"/>
      <c r="AP26" s="166"/>
      <c r="AQ26" s="166"/>
      <c r="AR26" s="166"/>
      <c r="AS26" s="166"/>
      <c r="AT26" s="166"/>
      <c r="AU26" s="166"/>
      <c r="AV26" s="166"/>
      <c r="AW26" s="166"/>
      <c r="AX26" s="166"/>
      <c r="AY26" s="166"/>
      <c r="AZ26" s="166"/>
      <c r="BA26" s="166"/>
      <c r="BB26" s="166"/>
      <c r="BC26" s="166"/>
      <c r="BD26" s="166"/>
      <c r="BE26" s="166"/>
      <c r="BF26" s="166"/>
      <c r="BG26" s="166"/>
      <c r="BH26" s="166"/>
      <c r="BI26" s="166"/>
      <c r="BJ26" s="166"/>
      <c r="BK26" s="166"/>
      <c r="BL26" s="166"/>
      <c r="BM26" s="166"/>
      <c r="BN26" s="166"/>
      <c r="BO26" s="166"/>
      <c r="BP26" s="166"/>
      <c r="BQ26" s="166"/>
      <c r="BR26" s="166"/>
      <c r="BS26" s="166"/>
      <c r="BT26" s="166"/>
      <c r="BU26" s="166"/>
      <c r="BV26" s="166"/>
      <c r="BW26" s="166"/>
      <c r="BX26" s="166"/>
      <c r="BY26" s="166"/>
      <c r="BZ26" s="166"/>
      <c r="CA26" s="166"/>
      <c r="CB26" s="166"/>
      <c r="CC26" s="166"/>
      <c r="CD26" s="166"/>
      <c r="CE26" s="166"/>
      <c r="CF26" s="166"/>
      <c r="CG26" s="166"/>
      <c r="CH26" s="166"/>
      <c r="CI26" s="166"/>
      <c r="CJ26" s="166"/>
      <c r="CK26" s="166"/>
      <c r="CL26" s="166"/>
      <c r="CM26" s="166"/>
      <c r="CN26" s="166"/>
      <c r="CO26" s="166"/>
      <c r="CP26" s="166"/>
      <c r="CQ26" s="166"/>
      <c r="CR26" s="166"/>
      <c r="CS26" s="166"/>
      <c r="CT26" s="166"/>
      <c r="CU26" s="166"/>
      <c r="CV26" s="166"/>
      <c r="CW26" s="166"/>
      <c r="CX26" s="166"/>
      <c r="CY26" s="166"/>
      <c r="CZ26" s="166"/>
      <c r="DA26" s="166"/>
      <c r="DB26" s="166"/>
      <c r="DC26" s="166"/>
      <c r="DD26" s="166"/>
      <c r="DE26" s="166"/>
      <c r="DF26" s="166"/>
      <c r="DG26" s="166"/>
      <c r="DH26" s="166"/>
      <c r="DI26" s="166"/>
      <c r="DJ26" s="166"/>
      <c r="DK26" s="166"/>
      <c r="DL26" s="166"/>
      <c r="DM26" s="166"/>
      <c r="DN26" s="166"/>
      <c r="DO26" s="166"/>
      <c r="DP26" s="166"/>
      <c r="DQ26" s="166"/>
      <c r="DR26" s="166"/>
      <c r="DS26" s="166"/>
      <c r="DT26" s="166"/>
      <c r="DU26" s="166"/>
      <c r="DV26" s="166"/>
      <c r="DW26" s="166"/>
      <c r="DX26" s="166"/>
      <c r="DY26" s="166"/>
      <c r="DZ26" s="166"/>
      <c r="EA26" s="166"/>
      <c r="EB26" s="166"/>
      <c r="EC26" s="166"/>
      <c r="ED26" s="166"/>
      <c r="EE26" s="166"/>
      <c r="EF26" s="166"/>
      <c r="EG26" s="166"/>
      <c r="EH26" s="166"/>
      <c r="EI26" s="166"/>
      <c r="EJ26" s="166"/>
      <c r="EK26" s="166"/>
      <c r="EL26" s="166"/>
      <c r="EM26" s="166"/>
      <c r="EN26" s="166"/>
      <c r="EO26" s="166"/>
      <c r="EP26" s="166"/>
      <c r="EQ26" s="166"/>
      <c r="ER26" s="166"/>
      <c r="ES26" s="166"/>
      <c r="ET26" s="166"/>
      <c r="EU26" s="166"/>
      <c r="EV26" s="166"/>
      <c r="EW26" s="166"/>
      <c r="EX26" s="166"/>
      <c r="EY26" s="166"/>
      <c r="EZ26" s="166"/>
      <c r="FA26" s="166"/>
      <c r="FB26" s="166"/>
      <c r="FC26" s="166"/>
      <c r="FD26" s="166"/>
      <c r="FE26" s="166"/>
      <c r="FF26" s="166"/>
      <c r="FG26" s="166"/>
      <c r="FH26" s="166"/>
      <c r="FI26" s="166"/>
      <c r="FJ26" s="166"/>
      <c r="FK26" s="166"/>
      <c r="FL26" s="166"/>
      <c r="FM26" s="166"/>
      <c r="FN26" s="166"/>
      <c r="FO26" s="166"/>
      <c r="FP26" s="166"/>
      <c r="FQ26" s="166"/>
      <c r="FR26" s="166"/>
      <c r="FS26" s="166"/>
      <c r="FT26" s="166"/>
      <c r="FU26" s="166"/>
      <c r="FV26" s="166"/>
      <c r="FW26" s="166"/>
      <c r="FX26" s="166"/>
      <c r="FY26" s="166"/>
      <c r="FZ26" s="166"/>
      <c r="GA26" s="166"/>
      <c r="GB26" s="166"/>
      <c r="GC26" s="166"/>
      <c r="GD26" s="166"/>
      <c r="GE26" s="166"/>
      <c r="GF26" s="166"/>
      <c r="GG26" s="166"/>
      <c r="GH26" s="166"/>
      <c r="GI26" s="166"/>
      <c r="GJ26" s="166"/>
      <c r="GK26" s="166"/>
      <c r="GL26" s="166"/>
      <c r="GM26" s="166"/>
      <c r="GN26" s="166"/>
      <c r="GO26" s="166"/>
      <c r="GP26" s="166"/>
      <c r="GQ26" s="166"/>
      <c r="GR26" s="166"/>
      <c r="GS26" s="166"/>
      <c r="GT26" s="166"/>
      <c r="GU26" s="166"/>
      <c r="GV26" s="166"/>
      <c r="GW26" s="166"/>
      <c r="GX26" s="166"/>
      <c r="GY26" s="166"/>
      <c r="GZ26" s="166"/>
      <c r="HA26" s="166"/>
      <c r="HB26" s="166"/>
      <c r="HC26" s="166"/>
      <c r="HD26" s="166"/>
      <c r="HE26" s="166"/>
      <c r="HF26" s="166"/>
      <c r="HG26" s="166"/>
      <c r="HH26" s="166"/>
      <c r="HI26" s="166"/>
      <c r="HJ26" s="166"/>
      <c r="HK26" s="166"/>
      <c r="HL26" s="166"/>
      <c r="HM26" s="166"/>
      <c r="HN26" s="166"/>
      <c r="HO26" s="166"/>
      <c r="HP26" s="166"/>
      <c r="HQ26" s="166"/>
      <c r="HR26" s="166"/>
      <c r="HS26" s="166"/>
      <c r="HT26" s="166"/>
      <c r="HU26" s="166"/>
      <c r="HV26" s="166"/>
      <c r="HW26" s="166"/>
      <c r="HX26" s="166"/>
      <c r="HY26" s="166"/>
      <c r="HZ26" s="166"/>
      <c r="IA26" s="166"/>
      <c r="IB26" s="166"/>
      <c r="IC26" s="166"/>
      <c r="ID26" s="166"/>
      <c r="IE26" s="166"/>
      <c r="IF26" s="166"/>
      <c r="IG26" s="166"/>
      <c r="IH26" s="166"/>
      <c r="II26" s="166"/>
      <c r="IJ26" s="166"/>
      <c r="IK26" s="166"/>
      <c r="IL26" s="166"/>
      <c r="IM26" s="166"/>
      <c r="IN26" s="166"/>
      <c r="IO26" s="166"/>
      <c r="IP26" s="166"/>
      <c r="IQ26" s="166"/>
      <c r="IR26" s="166"/>
      <c r="IS26" s="166"/>
      <c r="IT26" s="166"/>
      <c r="IU26" s="166"/>
      <c r="IV26" s="166"/>
      <c r="IW26" s="166"/>
    </row>
    <row r="27" spans="2:257" customFormat="1" ht="15.75" customHeight="1" x14ac:dyDescent="0.25">
      <c r="B27" s="182" t="s">
        <v>490</v>
      </c>
      <c r="C27" s="170" t="s">
        <v>491</v>
      </c>
      <c r="D27" s="171">
        <v>0.1142</v>
      </c>
      <c r="E27" s="171">
        <v>8.3299999999999999E-2</v>
      </c>
      <c r="F27" s="171">
        <v>0.1142</v>
      </c>
      <c r="G27" s="183">
        <v>8.3299999999999999E-2</v>
      </c>
      <c r="H27" s="166"/>
      <c r="I27" s="166"/>
      <c r="J27" s="166"/>
      <c r="K27" s="166"/>
      <c r="L27" s="166"/>
      <c r="M27" s="166"/>
      <c r="N27" s="166"/>
      <c r="O27" s="166"/>
      <c r="P27" s="166"/>
      <c r="Q27" s="166"/>
      <c r="R27" s="166"/>
      <c r="S27" s="166"/>
      <c r="T27" s="166"/>
      <c r="U27" s="166"/>
      <c r="V27" s="166"/>
      <c r="W27" s="166"/>
      <c r="X27" s="166"/>
      <c r="Y27" s="166"/>
      <c r="Z27" s="166"/>
      <c r="AA27" s="166"/>
      <c r="AB27" s="166"/>
      <c r="AC27" s="166"/>
      <c r="AD27" s="166"/>
      <c r="AE27" s="166"/>
      <c r="AF27" s="166"/>
      <c r="AG27" s="166"/>
      <c r="AH27" s="166"/>
      <c r="AI27" s="166"/>
      <c r="AJ27" s="166"/>
      <c r="AK27" s="166"/>
      <c r="AL27" s="166"/>
      <c r="AM27" s="166"/>
      <c r="AN27" s="166"/>
      <c r="AO27" s="166"/>
      <c r="AP27" s="166"/>
      <c r="AQ27" s="166"/>
      <c r="AR27" s="166"/>
      <c r="AS27" s="166"/>
      <c r="AT27" s="166"/>
      <c r="AU27" s="166"/>
      <c r="AV27" s="166"/>
      <c r="AW27" s="166"/>
      <c r="AX27" s="166"/>
      <c r="AY27" s="166"/>
      <c r="AZ27" s="166"/>
      <c r="BA27" s="166"/>
      <c r="BB27" s="166"/>
      <c r="BC27" s="166"/>
      <c r="BD27" s="166"/>
      <c r="BE27" s="166"/>
      <c r="BF27" s="166"/>
      <c r="BG27" s="166"/>
      <c r="BH27" s="166"/>
      <c r="BI27" s="166"/>
      <c r="BJ27" s="166"/>
      <c r="BK27" s="166"/>
      <c r="BL27" s="166"/>
      <c r="BM27" s="166"/>
      <c r="BN27" s="166"/>
      <c r="BO27" s="166"/>
      <c r="BP27" s="166"/>
      <c r="BQ27" s="166"/>
      <c r="BR27" s="166"/>
      <c r="BS27" s="166"/>
      <c r="BT27" s="166"/>
      <c r="BU27" s="166"/>
      <c r="BV27" s="166"/>
      <c r="BW27" s="166"/>
      <c r="BX27" s="166"/>
      <c r="BY27" s="166"/>
      <c r="BZ27" s="166"/>
      <c r="CA27" s="166"/>
      <c r="CB27" s="166"/>
      <c r="CC27" s="166"/>
      <c r="CD27" s="166"/>
      <c r="CE27" s="166"/>
      <c r="CF27" s="166"/>
      <c r="CG27" s="166"/>
      <c r="CH27" s="166"/>
      <c r="CI27" s="166"/>
      <c r="CJ27" s="166"/>
      <c r="CK27" s="166"/>
      <c r="CL27" s="166"/>
      <c r="CM27" s="166"/>
      <c r="CN27" s="166"/>
      <c r="CO27" s="166"/>
      <c r="CP27" s="166"/>
      <c r="CQ27" s="166"/>
      <c r="CR27" s="166"/>
      <c r="CS27" s="166"/>
      <c r="CT27" s="166"/>
      <c r="CU27" s="166"/>
      <c r="CV27" s="166"/>
      <c r="CW27" s="166"/>
      <c r="CX27" s="166"/>
      <c r="CY27" s="166"/>
      <c r="CZ27" s="166"/>
      <c r="DA27" s="166"/>
      <c r="DB27" s="166"/>
      <c r="DC27" s="166"/>
      <c r="DD27" s="166"/>
      <c r="DE27" s="166"/>
      <c r="DF27" s="166"/>
      <c r="DG27" s="166"/>
      <c r="DH27" s="166"/>
      <c r="DI27" s="166"/>
      <c r="DJ27" s="166"/>
      <c r="DK27" s="166"/>
      <c r="DL27" s="166"/>
      <c r="DM27" s="166"/>
      <c r="DN27" s="166"/>
      <c r="DO27" s="166"/>
      <c r="DP27" s="166"/>
      <c r="DQ27" s="166"/>
      <c r="DR27" s="166"/>
      <c r="DS27" s="166"/>
      <c r="DT27" s="166"/>
      <c r="DU27" s="166"/>
      <c r="DV27" s="166"/>
      <c r="DW27" s="166"/>
      <c r="DX27" s="166"/>
      <c r="DY27" s="166"/>
      <c r="DZ27" s="166"/>
      <c r="EA27" s="166"/>
      <c r="EB27" s="166"/>
      <c r="EC27" s="166"/>
      <c r="ED27" s="166"/>
      <c r="EE27" s="166"/>
      <c r="EF27" s="166"/>
      <c r="EG27" s="166"/>
      <c r="EH27" s="166"/>
      <c r="EI27" s="166"/>
      <c r="EJ27" s="166"/>
      <c r="EK27" s="166"/>
      <c r="EL27" s="166"/>
      <c r="EM27" s="166"/>
      <c r="EN27" s="166"/>
      <c r="EO27" s="166"/>
      <c r="EP27" s="166"/>
      <c r="EQ27" s="166"/>
      <c r="ER27" s="166"/>
      <c r="ES27" s="166"/>
      <c r="ET27" s="166"/>
      <c r="EU27" s="166"/>
      <c r="EV27" s="166"/>
      <c r="EW27" s="166"/>
      <c r="EX27" s="166"/>
      <c r="EY27" s="166"/>
      <c r="EZ27" s="166"/>
      <c r="FA27" s="166"/>
      <c r="FB27" s="166"/>
      <c r="FC27" s="166"/>
      <c r="FD27" s="166"/>
      <c r="FE27" s="166"/>
      <c r="FF27" s="166"/>
      <c r="FG27" s="166"/>
      <c r="FH27" s="166"/>
      <c r="FI27" s="166"/>
      <c r="FJ27" s="166"/>
      <c r="FK27" s="166"/>
      <c r="FL27" s="166"/>
      <c r="FM27" s="166"/>
      <c r="FN27" s="166"/>
      <c r="FO27" s="166"/>
      <c r="FP27" s="166"/>
      <c r="FQ27" s="166"/>
      <c r="FR27" s="166"/>
      <c r="FS27" s="166"/>
      <c r="FT27" s="166"/>
      <c r="FU27" s="166"/>
      <c r="FV27" s="166"/>
      <c r="FW27" s="166"/>
      <c r="FX27" s="166"/>
      <c r="FY27" s="166"/>
      <c r="FZ27" s="166"/>
      <c r="GA27" s="166"/>
      <c r="GB27" s="166"/>
      <c r="GC27" s="166"/>
      <c r="GD27" s="166"/>
      <c r="GE27" s="166"/>
      <c r="GF27" s="166"/>
      <c r="GG27" s="166"/>
      <c r="GH27" s="166"/>
      <c r="GI27" s="166"/>
      <c r="GJ27" s="166"/>
      <c r="GK27" s="166"/>
      <c r="GL27" s="166"/>
      <c r="GM27" s="166"/>
      <c r="GN27" s="166"/>
      <c r="GO27" s="166"/>
      <c r="GP27" s="166"/>
      <c r="GQ27" s="166"/>
      <c r="GR27" s="166"/>
      <c r="GS27" s="166"/>
      <c r="GT27" s="166"/>
      <c r="GU27" s="166"/>
      <c r="GV27" s="166"/>
      <c r="GW27" s="166"/>
      <c r="GX27" s="166"/>
      <c r="GY27" s="166"/>
      <c r="GZ27" s="166"/>
      <c r="HA27" s="166"/>
      <c r="HB27" s="166"/>
      <c r="HC27" s="166"/>
      <c r="HD27" s="166"/>
      <c r="HE27" s="166"/>
      <c r="HF27" s="166"/>
      <c r="HG27" s="166"/>
      <c r="HH27" s="166"/>
      <c r="HI27" s="166"/>
      <c r="HJ27" s="166"/>
      <c r="HK27" s="166"/>
      <c r="HL27" s="166"/>
      <c r="HM27" s="166"/>
      <c r="HN27" s="166"/>
      <c r="HO27" s="166"/>
      <c r="HP27" s="166"/>
      <c r="HQ27" s="166"/>
      <c r="HR27" s="166"/>
      <c r="HS27" s="166"/>
      <c r="HT27" s="166"/>
      <c r="HU27" s="166"/>
      <c r="HV27" s="166"/>
      <c r="HW27" s="166"/>
      <c r="HX27" s="166"/>
      <c r="HY27" s="166"/>
      <c r="HZ27" s="166"/>
      <c r="IA27" s="166"/>
      <c r="IB27" s="166"/>
      <c r="IC27" s="166"/>
      <c r="ID27" s="166"/>
      <c r="IE27" s="166"/>
      <c r="IF27" s="166"/>
      <c r="IG27" s="166"/>
      <c r="IH27" s="166"/>
      <c r="II27" s="166"/>
      <c r="IJ27" s="166"/>
      <c r="IK27" s="166"/>
      <c r="IL27" s="166"/>
      <c r="IM27" s="166"/>
      <c r="IN27" s="166"/>
      <c r="IO27" s="166"/>
      <c r="IP27" s="166"/>
      <c r="IQ27" s="166"/>
      <c r="IR27" s="166"/>
      <c r="IS27" s="166"/>
      <c r="IT27" s="166"/>
      <c r="IU27" s="166"/>
      <c r="IV27" s="166"/>
      <c r="IW27" s="166"/>
    </row>
    <row r="28" spans="2:257" customFormat="1" ht="15.75" customHeight="1" x14ac:dyDescent="0.25">
      <c r="B28" s="182" t="s">
        <v>492</v>
      </c>
      <c r="C28" s="170" t="s">
        <v>493</v>
      </c>
      <c r="D28" s="171">
        <v>5.9999999999999995E-4</v>
      </c>
      <c r="E28" s="171">
        <v>4.0000000000000002E-4</v>
      </c>
      <c r="F28" s="171">
        <v>5.9999999999999995E-4</v>
      </c>
      <c r="G28" s="183">
        <v>4.0000000000000002E-4</v>
      </c>
      <c r="H28" s="166"/>
      <c r="I28" s="166"/>
      <c r="J28" s="166"/>
      <c r="K28" s="166"/>
      <c r="L28" s="166"/>
      <c r="M28" s="166"/>
      <c r="N28" s="166"/>
      <c r="O28" s="166"/>
      <c r="P28" s="166"/>
      <c r="Q28" s="166"/>
      <c r="R28" s="166"/>
      <c r="S28" s="166"/>
      <c r="T28" s="166"/>
      <c r="U28" s="166"/>
      <c r="V28" s="166"/>
      <c r="W28" s="166"/>
      <c r="X28" s="166"/>
      <c r="Y28" s="166"/>
      <c r="Z28" s="166"/>
      <c r="AA28" s="166"/>
      <c r="AB28" s="166"/>
      <c r="AC28" s="166"/>
      <c r="AD28" s="166"/>
      <c r="AE28" s="166"/>
      <c r="AF28" s="166"/>
      <c r="AG28" s="166"/>
      <c r="AH28" s="166"/>
      <c r="AI28" s="166"/>
      <c r="AJ28" s="166"/>
      <c r="AK28" s="166"/>
      <c r="AL28" s="166"/>
      <c r="AM28" s="166"/>
      <c r="AN28" s="166"/>
      <c r="AO28" s="166"/>
      <c r="AP28" s="166"/>
      <c r="AQ28" s="166"/>
      <c r="AR28" s="166"/>
      <c r="AS28" s="166"/>
      <c r="AT28" s="166"/>
      <c r="AU28" s="166"/>
      <c r="AV28" s="166"/>
      <c r="AW28" s="166"/>
      <c r="AX28" s="166"/>
      <c r="AY28" s="166"/>
      <c r="AZ28" s="166"/>
      <c r="BA28" s="166"/>
      <c r="BB28" s="166"/>
      <c r="BC28" s="166"/>
      <c r="BD28" s="166"/>
      <c r="BE28" s="166"/>
      <c r="BF28" s="166"/>
      <c r="BG28" s="166"/>
      <c r="BH28" s="166"/>
      <c r="BI28" s="166"/>
      <c r="BJ28" s="166"/>
      <c r="BK28" s="166"/>
      <c r="BL28" s="166"/>
      <c r="BM28" s="166"/>
      <c r="BN28" s="166"/>
      <c r="BO28" s="166"/>
      <c r="BP28" s="166"/>
      <c r="BQ28" s="166"/>
      <c r="BR28" s="166"/>
      <c r="BS28" s="166"/>
      <c r="BT28" s="166"/>
      <c r="BU28" s="166"/>
      <c r="BV28" s="166"/>
      <c r="BW28" s="166"/>
      <c r="BX28" s="166"/>
      <c r="BY28" s="166"/>
      <c r="BZ28" s="166"/>
      <c r="CA28" s="166"/>
      <c r="CB28" s="166"/>
      <c r="CC28" s="166"/>
      <c r="CD28" s="166"/>
      <c r="CE28" s="166"/>
      <c r="CF28" s="166"/>
      <c r="CG28" s="166"/>
      <c r="CH28" s="166"/>
      <c r="CI28" s="166"/>
      <c r="CJ28" s="166"/>
      <c r="CK28" s="166"/>
      <c r="CL28" s="166"/>
      <c r="CM28" s="166"/>
      <c r="CN28" s="166"/>
      <c r="CO28" s="166"/>
      <c r="CP28" s="166"/>
      <c r="CQ28" s="166"/>
      <c r="CR28" s="166"/>
      <c r="CS28" s="166"/>
      <c r="CT28" s="166"/>
      <c r="CU28" s="166"/>
      <c r="CV28" s="166"/>
      <c r="CW28" s="166"/>
      <c r="CX28" s="166"/>
      <c r="CY28" s="166"/>
      <c r="CZ28" s="166"/>
      <c r="DA28" s="166"/>
      <c r="DB28" s="166"/>
      <c r="DC28" s="166"/>
      <c r="DD28" s="166"/>
      <c r="DE28" s="166"/>
      <c r="DF28" s="166"/>
      <c r="DG28" s="166"/>
      <c r="DH28" s="166"/>
      <c r="DI28" s="166"/>
      <c r="DJ28" s="166"/>
      <c r="DK28" s="166"/>
      <c r="DL28" s="166"/>
      <c r="DM28" s="166"/>
      <c r="DN28" s="166"/>
      <c r="DO28" s="166"/>
      <c r="DP28" s="166"/>
      <c r="DQ28" s="166"/>
      <c r="DR28" s="166"/>
      <c r="DS28" s="166"/>
      <c r="DT28" s="166"/>
      <c r="DU28" s="166"/>
      <c r="DV28" s="166"/>
      <c r="DW28" s="166"/>
      <c r="DX28" s="166"/>
      <c r="DY28" s="166"/>
      <c r="DZ28" s="166"/>
      <c r="EA28" s="166"/>
      <c r="EB28" s="166"/>
      <c r="EC28" s="166"/>
      <c r="ED28" s="166"/>
      <c r="EE28" s="166"/>
      <c r="EF28" s="166"/>
      <c r="EG28" s="166"/>
      <c r="EH28" s="166"/>
      <c r="EI28" s="166"/>
      <c r="EJ28" s="166"/>
      <c r="EK28" s="166"/>
      <c r="EL28" s="166"/>
      <c r="EM28" s="166"/>
      <c r="EN28" s="166"/>
      <c r="EO28" s="166"/>
      <c r="EP28" s="166"/>
      <c r="EQ28" s="166"/>
      <c r="ER28" s="166"/>
      <c r="ES28" s="166"/>
      <c r="ET28" s="166"/>
      <c r="EU28" s="166"/>
      <c r="EV28" s="166"/>
      <c r="EW28" s="166"/>
      <c r="EX28" s="166"/>
      <c r="EY28" s="166"/>
      <c r="EZ28" s="166"/>
      <c r="FA28" s="166"/>
      <c r="FB28" s="166"/>
      <c r="FC28" s="166"/>
      <c r="FD28" s="166"/>
      <c r="FE28" s="166"/>
      <c r="FF28" s="166"/>
      <c r="FG28" s="166"/>
      <c r="FH28" s="166"/>
      <c r="FI28" s="166"/>
      <c r="FJ28" s="166"/>
      <c r="FK28" s="166"/>
      <c r="FL28" s="166"/>
      <c r="FM28" s="166"/>
      <c r="FN28" s="166"/>
      <c r="FO28" s="166"/>
      <c r="FP28" s="166"/>
      <c r="FQ28" s="166"/>
      <c r="FR28" s="166"/>
      <c r="FS28" s="166"/>
      <c r="FT28" s="166"/>
      <c r="FU28" s="166"/>
      <c r="FV28" s="166"/>
      <c r="FW28" s="166"/>
      <c r="FX28" s="166"/>
      <c r="FY28" s="166"/>
      <c r="FZ28" s="166"/>
      <c r="GA28" s="166"/>
      <c r="GB28" s="166"/>
      <c r="GC28" s="166"/>
      <c r="GD28" s="166"/>
      <c r="GE28" s="166"/>
      <c r="GF28" s="166"/>
      <c r="GG28" s="166"/>
      <c r="GH28" s="166"/>
      <c r="GI28" s="166"/>
      <c r="GJ28" s="166"/>
      <c r="GK28" s="166"/>
      <c r="GL28" s="166"/>
      <c r="GM28" s="166"/>
      <c r="GN28" s="166"/>
      <c r="GO28" s="166"/>
      <c r="GP28" s="166"/>
      <c r="GQ28" s="166"/>
      <c r="GR28" s="166"/>
      <c r="GS28" s="166"/>
      <c r="GT28" s="166"/>
      <c r="GU28" s="166"/>
      <c r="GV28" s="166"/>
      <c r="GW28" s="166"/>
      <c r="GX28" s="166"/>
      <c r="GY28" s="166"/>
      <c r="GZ28" s="166"/>
      <c r="HA28" s="166"/>
      <c r="HB28" s="166"/>
      <c r="HC28" s="166"/>
      <c r="HD28" s="166"/>
      <c r="HE28" s="166"/>
      <c r="HF28" s="166"/>
      <c r="HG28" s="166"/>
      <c r="HH28" s="166"/>
      <c r="HI28" s="166"/>
      <c r="HJ28" s="166"/>
      <c r="HK28" s="166"/>
      <c r="HL28" s="166"/>
      <c r="HM28" s="166"/>
      <c r="HN28" s="166"/>
      <c r="HO28" s="166"/>
      <c r="HP28" s="166"/>
      <c r="HQ28" s="166"/>
      <c r="HR28" s="166"/>
      <c r="HS28" s="166"/>
      <c r="HT28" s="166"/>
      <c r="HU28" s="166"/>
      <c r="HV28" s="166"/>
      <c r="HW28" s="166"/>
      <c r="HX28" s="166"/>
      <c r="HY28" s="166"/>
      <c r="HZ28" s="166"/>
      <c r="IA28" s="166"/>
      <c r="IB28" s="166"/>
      <c r="IC28" s="166"/>
      <c r="ID28" s="166"/>
      <c r="IE28" s="166"/>
      <c r="IF28" s="166"/>
      <c r="IG28" s="166"/>
      <c r="IH28" s="166"/>
      <c r="II28" s="166"/>
      <c r="IJ28" s="166"/>
      <c r="IK28" s="166"/>
      <c r="IL28" s="166"/>
      <c r="IM28" s="166"/>
      <c r="IN28" s="166"/>
      <c r="IO28" s="166"/>
      <c r="IP28" s="166"/>
      <c r="IQ28" s="166"/>
      <c r="IR28" s="166"/>
      <c r="IS28" s="166"/>
      <c r="IT28" s="166"/>
      <c r="IU28" s="166"/>
      <c r="IV28" s="166"/>
      <c r="IW28" s="166"/>
    </row>
    <row r="29" spans="2:257" customFormat="1" ht="15.75" customHeight="1" x14ac:dyDescent="0.25">
      <c r="B29" s="182" t="s">
        <v>494</v>
      </c>
      <c r="C29" s="170" t="s">
        <v>495</v>
      </c>
      <c r="D29" s="171">
        <v>7.6E-3</v>
      </c>
      <c r="E29" s="171">
        <v>5.5999999999999999E-3</v>
      </c>
      <c r="F29" s="171">
        <v>7.6E-3</v>
      </c>
      <c r="G29" s="183">
        <v>5.5999999999999999E-3</v>
      </c>
      <c r="H29" s="166"/>
      <c r="I29" s="166"/>
      <c r="J29" s="166"/>
      <c r="K29" s="166"/>
      <c r="L29" s="166"/>
      <c r="M29" s="166"/>
      <c r="N29" s="166"/>
      <c r="O29" s="166"/>
      <c r="P29" s="166"/>
      <c r="Q29" s="166"/>
      <c r="R29" s="166"/>
      <c r="S29" s="166"/>
      <c r="T29" s="166"/>
      <c r="U29" s="166"/>
      <c r="V29" s="166"/>
      <c r="W29" s="166"/>
      <c r="X29" s="166"/>
      <c r="Y29" s="166"/>
      <c r="Z29" s="166"/>
      <c r="AA29" s="166"/>
      <c r="AB29" s="166"/>
      <c r="AC29" s="166"/>
      <c r="AD29" s="166"/>
      <c r="AE29" s="166"/>
      <c r="AF29" s="166"/>
      <c r="AG29" s="166"/>
      <c r="AH29" s="166"/>
      <c r="AI29" s="166"/>
      <c r="AJ29" s="166"/>
      <c r="AK29" s="166"/>
      <c r="AL29" s="166"/>
      <c r="AM29" s="166"/>
      <c r="AN29" s="166"/>
      <c r="AO29" s="166"/>
      <c r="AP29" s="166"/>
      <c r="AQ29" s="166"/>
      <c r="AR29" s="166"/>
      <c r="AS29" s="166"/>
      <c r="AT29" s="166"/>
      <c r="AU29" s="166"/>
      <c r="AV29" s="166"/>
      <c r="AW29" s="166"/>
      <c r="AX29" s="166"/>
      <c r="AY29" s="166"/>
      <c r="AZ29" s="166"/>
      <c r="BA29" s="166"/>
      <c r="BB29" s="166"/>
      <c r="BC29" s="166"/>
      <c r="BD29" s="166"/>
      <c r="BE29" s="166"/>
      <c r="BF29" s="166"/>
      <c r="BG29" s="166"/>
      <c r="BH29" s="166"/>
      <c r="BI29" s="166"/>
      <c r="BJ29" s="166"/>
      <c r="BK29" s="166"/>
      <c r="BL29" s="166"/>
      <c r="BM29" s="166"/>
      <c r="BN29" s="166"/>
      <c r="BO29" s="166"/>
      <c r="BP29" s="166"/>
      <c r="BQ29" s="166"/>
      <c r="BR29" s="166"/>
      <c r="BS29" s="166"/>
      <c r="BT29" s="166"/>
      <c r="BU29" s="166"/>
      <c r="BV29" s="166"/>
      <c r="BW29" s="166"/>
      <c r="BX29" s="166"/>
      <c r="BY29" s="166"/>
      <c r="BZ29" s="166"/>
      <c r="CA29" s="166"/>
      <c r="CB29" s="166"/>
      <c r="CC29" s="166"/>
      <c r="CD29" s="166"/>
      <c r="CE29" s="166"/>
      <c r="CF29" s="166"/>
      <c r="CG29" s="166"/>
      <c r="CH29" s="166"/>
      <c r="CI29" s="166"/>
      <c r="CJ29" s="166"/>
      <c r="CK29" s="166"/>
      <c r="CL29" s="166"/>
      <c r="CM29" s="166"/>
      <c r="CN29" s="166"/>
      <c r="CO29" s="166"/>
      <c r="CP29" s="166"/>
      <c r="CQ29" s="166"/>
      <c r="CR29" s="166"/>
      <c r="CS29" s="166"/>
      <c r="CT29" s="166"/>
      <c r="CU29" s="166"/>
      <c r="CV29" s="166"/>
      <c r="CW29" s="166"/>
      <c r="CX29" s="166"/>
      <c r="CY29" s="166"/>
      <c r="CZ29" s="166"/>
      <c r="DA29" s="166"/>
      <c r="DB29" s="166"/>
      <c r="DC29" s="166"/>
      <c r="DD29" s="166"/>
      <c r="DE29" s="166"/>
      <c r="DF29" s="166"/>
      <c r="DG29" s="166"/>
      <c r="DH29" s="166"/>
      <c r="DI29" s="166"/>
      <c r="DJ29" s="166"/>
      <c r="DK29" s="166"/>
      <c r="DL29" s="166"/>
      <c r="DM29" s="166"/>
      <c r="DN29" s="166"/>
      <c r="DO29" s="166"/>
      <c r="DP29" s="166"/>
      <c r="DQ29" s="166"/>
      <c r="DR29" s="166"/>
      <c r="DS29" s="166"/>
      <c r="DT29" s="166"/>
      <c r="DU29" s="166"/>
      <c r="DV29" s="166"/>
      <c r="DW29" s="166"/>
      <c r="DX29" s="166"/>
      <c r="DY29" s="166"/>
      <c r="DZ29" s="166"/>
      <c r="EA29" s="166"/>
      <c r="EB29" s="166"/>
      <c r="EC29" s="166"/>
      <c r="ED29" s="166"/>
      <c r="EE29" s="166"/>
      <c r="EF29" s="166"/>
      <c r="EG29" s="166"/>
      <c r="EH29" s="166"/>
      <c r="EI29" s="166"/>
      <c r="EJ29" s="166"/>
      <c r="EK29" s="166"/>
      <c r="EL29" s="166"/>
      <c r="EM29" s="166"/>
      <c r="EN29" s="166"/>
      <c r="EO29" s="166"/>
      <c r="EP29" s="166"/>
      <c r="EQ29" s="166"/>
      <c r="ER29" s="166"/>
      <c r="ES29" s="166"/>
      <c r="ET29" s="166"/>
      <c r="EU29" s="166"/>
      <c r="EV29" s="166"/>
      <c r="EW29" s="166"/>
      <c r="EX29" s="166"/>
      <c r="EY29" s="166"/>
      <c r="EZ29" s="166"/>
      <c r="FA29" s="166"/>
      <c r="FB29" s="166"/>
      <c r="FC29" s="166"/>
      <c r="FD29" s="166"/>
      <c r="FE29" s="166"/>
      <c r="FF29" s="166"/>
      <c r="FG29" s="166"/>
      <c r="FH29" s="166"/>
      <c r="FI29" s="166"/>
      <c r="FJ29" s="166"/>
      <c r="FK29" s="166"/>
      <c r="FL29" s="166"/>
      <c r="FM29" s="166"/>
      <c r="FN29" s="166"/>
      <c r="FO29" s="166"/>
      <c r="FP29" s="166"/>
      <c r="FQ29" s="166"/>
      <c r="FR29" s="166"/>
      <c r="FS29" s="166"/>
      <c r="FT29" s="166"/>
      <c r="FU29" s="166"/>
      <c r="FV29" s="166"/>
      <c r="FW29" s="166"/>
      <c r="FX29" s="166"/>
      <c r="FY29" s="166"/>
      <c r="FZ29" s="166"/>
      <c r="GA29" s="166"/>
      <c r="GB29" s="166"/>
      <c r="GC29" s="166"/>
      <c r="GD29" s="166"/>
      <c r="GE29" s="166"/>
      <c r="GF29" s="166"/>
      <c r="GG29" s="166"/>
      <c r="GH29" s="166"/>
      <c r="GI29" s="166"/>
      <c r="GJ29" s="166"/>
      <c r="GK29" s="166"/>
      <c r="GL29" s="166"/>
      <c r="GM29" s="166"/>
      <c r="GN29" s="166"/>
      <c r="GO29" s="166"/>
      <c r="GP29" s="166"/>
      <c r="GQ29" s="166"/>
      <c r="GR29" s="166"/>
      <c r="GS29" s="166"/>
      <c r="GT29" s="166"/>
      <c r="GU29" s="166"/>
      <c r="GV29" s="166"/>
      <c r="GW29" s="166"/>
      <c r="GX29" s="166"/>
      <c r="GY29" s="166"/>
      <c r="GZ29" s="166"/>
      <c r="HA29" s="166"/>
      <c r="HB29" s="166"/>
      <c r="HC29" s="166"/>
      <c r="HD29" s="166"/>
      <c r="HE29" s="166"/>
      <c r="HF29" s="166"/>
      <c r="HG29" s="166"/>
      <c r="HH29" s="166"/>
      <c r="HI29" s="166"/>
      <c r="HJ29" s="166"/>
      <c r="HK29" s="166"/>
      <c r="HL29" s="166"/>
      <c r="HM29" s="166"/>
      <c r="HN29" s="166"/>
      <c r="HO29" s="166"/>
      <c r="HP29" s="166"/>
      <c r="HQ29" s="166"/>
      <c r="HR29" s="166"/>
      <c r="HS29" s="166"/>
      <c r="HT29" s="166"/>
      <c r="HU29" s="166"/>
      <c r="HV29" s="166"/>
      <c r="HW29" s="166"/>
      <c r="HX29" s="166"/>
      <c r="HY29" s="166"/>
      <c r="HZ29" s="166"/>
      <c r="IA29" s="166"/>
      <c r="IB29" s="166"/>
      <c r="IC29" s="166"/>
      <c r="ID29" s="166"/>
      <c r="IE29" s="166"/>
      <c r="IF29" s="166"/>
      <c r="IG29" s="166"/>
      <c r="IH29" s="166"/>
      <c r="II29" s="166"/>
      <c r="IJ29" s="166"/>
      <c r="IK29" s="166"/>
      <c r="IL29" s="166"/>
      <c r="IM29" s="166"/>
      <c r="IN29" s="166"/>
      <c r="IO29" s="166"/>
      <c r="IP29" s="166"/>
      <c r="IQ29" s="166"/>
      <c r="IR29" s="166"/>
      <c r="IS29" s="166"/>
      <c r="IT29" s="166"/>
      <c r="IU29" s="166"/>
      <c r="IV29" s="166"/>
      <c r="IW29" s="166"/>
    </row>
    <row r="30" spans="2:257" customFormat="1" ht="15.75" customHeight="1" x14ac:dyDescent="0.25">
      <c r="B30" s="182" t="s">
        <v>496</v>
      </c>
      <c r="C30" s="170" t="s">
        <v>497</v>
      </c>
      <c r="D30" s="171">
        <v>1.12E-2</v>
      </c>
      <c r="E30" s="171" t="s">
        <v>485</v>
      </c>
      <c r="F30" s="171">
        <v>1.12E-2</v>
      </c>
      <c r="G30" s="183" t="s">
        <v>485</v>
      </c>
      <c r="H30" s="166"/>
      <c r="I30" s="166"/>
      <c r="J30" s="166"/>
      <c r="K30" s="166"/>
      <c r="L30" s="166"/>
      <c r="M30" s="166"/>
      <c r="N30" s="166"/>
      <c r="O30" s="166"/>
      <c r="P30" s="166"/>
      <c r="Q30" s="166"/>
      <c r="R30" s="166"/>
      <c r="S30" s="166"/>
      <c r="T30" s="166"/>
      <c r="U30" s="166"/>
      <c r="V30" s="166"/>
      <c r="W30" s="166"/>
      <c r="X30" s="166"/>
      <c r="Y30" s="166"/>
      <c r="Z30" s="166"/>
      <c r="AA30" s="166"/>
      <c r="AB30" s="166"/>
      <c r="AC30" s="166"/>
      <c r="AD30" s="166"/>
      <c r="AE30" s="166"/>
      <c r="AF30" s="166"/>
      <c r="AG30" s="166"/>
      <c r="AH30" s="166"/>
      <c r="AI30" s="166"/>
      <c r="AJ30" s="166"/>
      <c r="AK30" s="166"/>
      <c r="AL30" s="166"/>
      <c r="AM30" s="166"/>
      <c r="AN30" s="166"/>
      <c r="AO30" s="166"/>
      <c r="AP30" s="166"/>
      <c r="AQ30" s="166"/>
      <c r="AR30" s="166"/>
      <c r="AS30" s="166"/>
      <c r="AT30" s="166"/>
      <c r="AU30" s="166"/>
      <c r="AV30" s="166"/>
      <c r="AW30" s="166"/>
      <c r="AX30" s="166"/>
      <c r="AY30" s="166"/>
      <c r="AZ30" s="166"/>
      <c r="BA30" s="166"/>
      <c r="BB30" s="166"/>
      <c r="BC30" s="166"/>
      <c r="BD30" s="166"/>
      <c r="BE30" s="166"/>
      <c r="BF30" s="166"/>
      <c r="BG30" s="166"/>
      <c r="BH30" s="166"/>
      <c r="BI30" s="166"/>
      <c r="BJ30" s="166"/>
      <c r="BK30" s="166"/>
      <c r="BL30" s="166"/>
      <c r="BM30" s="166"/>
      <c r="BN30" s="166"/>
      <c r="BO30" s="166"/>
      <c r="BP30" s="166"/>
      <c r="BQ30" s="166"/>
      <c r="BR30" s="166"/>
      <c r="BS30" s="166"/>
      <c r="BT30" s="166"/>
      <c r="BU30" s="166"/>
      <c r="BV30" s="166"/>
      <c r="BW30" s="166"/>
      <c r="BX30" s="166"/>
      <c r="BY30" s="166"/>
      <c r="BZ30" s="166"/>
      <c r="CA30" s="166"/>
      <c r="CB30" s="166"/>
      <c r="CC30" s="166"/>
      <c r="CD30" s="166"/>
      <c r="CE30" s="166"/>
      <c r="CF30" s="166"/>
      <c r="CG30" s="166"/>
      <c r="CH30" s="166"/>
      <c r="CI30" s="166"/>
      <c r="CJ30" s="166"/>
      <c r="CK30" s="166"/>
      <c r="CL30" s="166"/>
      <c r="CM30" s="166"/>
      <c r="CN30" s="166"/>
      <c r="CO30" s="166"/>
      <c r="CP30" s="166"/>
      <c r="CQ30" s="166"/>
      <c r="CR30" s="166"/>
      <c r="CS30" s="166"/>
      <c r="CT30" s="166"/>
      <c r="CU30" s="166"/>
      <c r="CV30" s="166"/>
      <c r="CW30" s="166"/>
      <c r="CX30" s="166"/>
      <c r="CY30" s="166"/>
      <c r="CZ30" s="166"/>
      <c r="DA30" s="166"/>
      <c r="DB30" s="166"/>
      <c r="DC30" s="166"/>
      <c r="DD30" s="166"/>
      <c r="DE30" s="166"/>
      <c r="DF30" s="166"/>
      <c r="DG30" s="166"/>
      <c r="DH30" s="166"/>
      <c r="DI30" s="166"/>
      <c r="DJ30" s="166"/>
      <c r="DK30" s="166"/>
      <c r="DL30" s="166"/>
      <c r="DM30" s="166"/>
      <c r="DN30" s="166"/>
      <c r="DO30" s="166"/>
      <c r="DP30" s="166"/>
      <c r="DQ30" s="166"/>
      <c r="DR30" s="166"/>
      <c r="DS30" s="166"/>
      <c r="DT30" s="166"/>
      <c r="DU30" s="166"/>
      <c r="DV30" s="166"/>
      <c r="DW30" s="166"/>
      <c r="DX30" s="166"/>
      <c r="DY30" s="166"/>
      <c r="DZ30" s="166"/>
      <c r="EA30" s="166"/>
      <c r="EB30" s="166"/>
      <c r="EC30" s="166"/>
      <c r="ED30" s="166"/>
      <c r="EE30" s="166"/>
      <c r="EF30" s="166"/>
      <c r="EG30" s="166"/>
      <c r="EH30" s="166"/>
      <c r="EI30" s="166"/>
      <c r="EJ30" s="166"/>
      <c r="EK30" s="166"/>
      <c r="EL30" s="166"/>
      <c r="EM30" s="166"/>
      <c r="EN30" s="166"/>
      <c r="EO30" s="166"/>
      <c r="EP30" s="166"/>
      <c r="EQ30" s="166"/>
      <c r="ER30" s="166"/>
      <c r="ES30" s="166"/>
      <c r="ET30" s="166"/>
      <c r="EU30" s="166"/>
      <c r="EV30" s="166"/>
      <c r="EW30" s="166"/>
      <c r="EX30" s="166"/>
      <c r="EY30" s="166"/>
      <c r="EZ30" s="166"/>
      <c r="FA30" s="166"/>
      <c r="FB30" s="166"/>
      <c r="FC30" s="166"/>
      <c r="FD30" s="166"/>
      <c r="FE30" s="166"/>
      <c r="FF30" s="166"/>
      <c r="FG30" s="166"/>
      <c r="FH30" s="166"/>
      <c r="FI30" s="166"/>
      <c r="FJ30" s="166"/>
      <c r="FK30" s="166"/>
      <c r="FL30" s="166"/>
      <c r="FM30" s="166"/>
      <c r="FN30" s="166"/>
      <c r="FO30" s="166"/>
      <c r="FP30" s="166"/>
      <c r="FQ30" s="166"/>
      <c r="FR30" s="166"/>
      <c r="FS30" s="166"/>
      <c r="FT30" s="166"/>
      <c r="FU30" s="166"/>
      <c r="FV30" s="166"/>
      <c r="FW30" s="166"/>
      <c r="FX30" s="166"/>
      <c r="FY30" s="166"/>
      <c r="FZ30" s="166"/>
      <c r="GA30" s="166"/>
      <c r="GB30" s="166"/>
      <c r="GC30" s="166"/>
      <c r="GD30" s="166"/>
      <c r="GE30" s="166"/>
      <c r="GF30" s="166"/>
      <c r="GG30" s="166"/>
      <c r="GH30" s="166"/>
      <c r="GI30" s="166"/>
      <c r="GJ30" s="166"/>
      <c r="GK30" s="166"/>
      <c r="GL30" s="166"/>
      <c r="GM30" s="166"/>
      <c r="GN30" s="166"/>
      <c r="GO30" s="166"/>
      <c r="GP30" s="166"/>
      <c r="GQ30" s="166"/>
      <c r="GR30" s="166"/>
      <c r="GS30" s="166"/>
      <c r="GT30" s="166"/>
      <c r="GU30" s="166"/>
      <c r="GV30" s="166"/>
      <c r="GW30" s="166"/>
      <c r="GX30" s="166"/>
      <c r="GY30" s="166"/>
      <c r="GZ30" s="166"/>
      <c r="HA30" s="166"/>
      <c r="HB30" s="166"/>
      <c r="HC30" s="166"/>
      <c r="HD30" s="166"/>
      <c r="HE30" s="166"/>
      <c r="HF30" s="166"/>
      <c r="HG30" s="166"/>
      <c r="HH30" s="166"/>
      <c r="HI30" s="166"/>
      <c r="HJ30" s="166"/>
      <c r="HK30" s="166"/>
      <c r="HL30" s="166"/>
      <c r="HM30" s="166"/>
      <c r="HN30" s="166"/>
      <c r="HO30" s="166"/>
      <c r="HP30" s="166"/>
      <c r="HQ30" s="166"/>
      <c r="HR30" s="166"/>
      <c r="HS30" s="166"/>
      <c r="HT30" s="166"/>
      <c r="HU30" s="166"/>
      <c r="HV30" s="166"/>
      <c r="HW30" s="166"/>
      <c r="HX30" s="166"/>
      <c r="HY30" s="166"/>
      <c r="HZ30" s="166"/>
      <c r="IA30" s="166"/>
      <c r="IB30" s="166"/>
      <c r="IC30" s="166"/>
      <c r="ID30" s="166"/>
      <c r="IE30" s="166"/>
      <c r="IF30" s="166"/>
      <c r="IG30" s="166"/>
      <c r="IH30" s="166"/>
      <c r="II30" s="166"/>
      <c r="IJ30" s="166"/>
      <c r="IK30" s="166"/>
      <c r="IL30" s="166"/>
      <c r="IM30" s="166"/>
      <c r="IN30" s="166"/>
      <c r="IO30" s="166"/>
      <c r="IP30" s="166"/>
      <c r="IQ30" s="166"/>
      <c r="IR30" s="166"/>
      <c r="IS30" s="166"/>
      <c r="IT30" s="166"/>
      <c r="IU30" s="166"/>
      <c r="IV30" s="166"/>
      <c r="IW30" s="166"/>
    </row>
    <row r="31" spans="2:257" customFormat="1" ht="15.75" customHeight="1" x14ac:dyDescent="0.25">
      <c r="B31" s="182" t="s">
        <v>498</v>
      </c>
      <c r="C31" s="170" t="s">
        <v>499</v>
      </c>
      <c r="D31" s="171">
        <v>1E-3</v>
      </c>
      <c r="E31" s="171">
        <v>8.0000000000000004E-4</v>
      </c>
      <c r="F31" s="171">
        <v>1E-3</v>
      </c>
      <c r="G31" s="183">
        <v>8.0000000000000004E-4</v>
      </c>
      <c r="H31" s="166"/>
      <c r="I31" s="166"/>
      <c r="J31" s="166"/>
      <c r="K31" s="166"/>
      <c r="L31" s="166"/>
      <c r="M31" s="166"/>
      <c r="N31" s="166"/>
      <c r="O31" s="166"/>
      <c r="P31" s="166"/>
      <c r="Q31" s="166"/>
      <c r="R31" s="166"/>
      <c r="S31" s="166"/>
      <c r="T31" s="166"/>
      <c r="U31" s="166"/>
      <c r="V31" s="166"/>
      <c r="W31" s="166"/>
      <c r="X31" s="166"/>
      <c r="Y31" s="166"/>
      <c r="Z31" s="166"/>
      <c r="AA31" s="166"/>
      <c r="AB31" s="166"/>
      <c r="AC31" s="166"/>
      <c r="AD31" s="166"/>
      <c r="AE31" s="166"/>
      <c r="AF31" s="166"/>
      <c r="AG31" s="166"/>
      <c r="AH31" s="166"/>
      <c r="AI31" s="166"/>
      <c r="AJ31" s="166"/>
      <c r="AK31" s="166"/>
      <c r="AL31" s="166"/>
      <c r="AM31" s="166"/>
      <c r="AN31" s="166"/>
      <c r="AO31" s="166"/>
      <c r="AP31" s="166"/>
      <c r="AQ31" s="166"/>
      <c r="AR31" s="166"/>
      <c r="AS31" s="166"/>
      <c r="AT31" s="166"/>
      <c r="AU31" s="166"/>
      <c r="AV31" s="166"/>
      <c r="AW31" s="166"/>
      <c r="AX31" s="166"/>
      <c r="AY31" s="166"/>
      <c r="AZ31" s="166"/>
      <c r="BA31" s="166"/>
      <c r="BB31" s="166"/>
      <c r="BC31" s="166"/>
      <c r="BD31" s="166"/>
      <c r="BE31" s="166"/>
      <c r="BF31" s="166"/>
      <c r="BG31" s="166"/>
      <c r="BH31" s="166"/>
      <c r="BI31" s="166"/>
      <c r="BJ31" s="166"/>
      <c r="BK31" s="166"/>
      <c r="BL31" s="166"/>
      <c r="BM31" s="166"/>
      <c r="BN31" s="166"/>
      <c r="BO31" s="166"/>
      <c r="BP31" s="166"/>
      <c r="BQ31" s="166"/>
      <c r="BR31" s="166"/>
      <c r="BS31" s="166"/>
      <c r="BT31" s="166"/>
      <c r="BU31" s="166"/>
      <c r="BV31" s="166"/>
      <c r="BW31" s="166"/>
      <c r="BX31" s="166"/>
      <c r="BY31" s="166"/>
      <c r="BZ31" s="166"/>
      <c r="CA31" s="166"/>
      <c r="CB31" s="166"/>
      <c r="CC31" s="166"/>
      <c r="CD31" s="166"/>
      <c r="CE31" s="166"/>
      <c r="CF31" s="166"/>
      <c r="CG31" s="166"/>
      <c r="CH31" s="166"/>
      <c r="CI31" s="166"/>
      <c r="CJ31" s="166"/>
      <c r="CK31" s="166"/>
      <c r="CL31" s="166"/>
      <c r="CM31" s="166"/>
      <c r="CN31" s="166"/>
      <c r="CO31" s="166"/>
      <c r="CP31" s="166"/>
      <c r="CQ31" s="166"/>
      <c r="CR31" s="166"/>
      <c r="CS31" s="166"/>
      <c r="CT31" s="166"/>
      <c r="CU31" s="166"/>
      <c r="CV31" s="166"/>
      <c r="CW31" s="166"/>
      <c r="CX31" s="166"/>
      <c r="CY31" s="166"/>
      <c r="CZ31" s="166"/>
      <c r="DA31" s="166"/>
      <c r="DB31" s="166"/>
      <c r="DC31" s="166"/>
      <c r="DD31" s="166"/>
      <c r="DE31" s="166"/>
      <c r="DF31" s="166"/>
      <c r="DG31" s="166"/>
      <c r="DH31" s="166"/>
      <c r="DI31" s="166"/>
      <c r="DJ31" s="166"/>
      <c r="DK31" s="166"/>
      <c r="DL31" s="166"/>
      <c r="DM31" s="166"/>
      <c r="DN31" s="166"/>
      <c r="DO31" s="166"/>
      <c r="DP31" s="166"/>
      <c r="DQ31" s="166"/>
      <c r="DR31" s="166"/>
      <c r="DS31" s="166"/>
      <c r="DT31" s="166"/>
      <c r="DU31" s="166"/>
      <c r="DV31" s="166"/>
      <c r="DW31" s="166"/>
      <c r="DX31" s="166"/>
      <c r="DY31" s="166"/>
      <c r="DZ31" s="166"/>
      <c r="EA31" s="166"/>
      <c r="EB31" s="166"/>
      <c r="EC31" s="166"/>
      <c r="ED31" s="166"/>
      <c r="EE31" s="166"/>
      <c r="EF31" s="166"/>
      <c r="EG31" s="166"/>
      <c r="EH31" s="166"/>
      <c r="EI31" s="166"/>
      <c r="EJ31" s="166"/>
      <c r="EK31" s="166"/>
      <c r="EL31" s="166"/>
      <c r="EM31" s="166"/>
      <c r="EN31" s="166"/>
      <c r="EO31" s="166"/>
      <c r="EP31" s="166"/>
      <c r="EQ31" s="166"/>
      <c r="ER31" s="166"/>
      <c r="ES31" s="166"/>
      <c r="ET31" s="166"/>
      <c r="EU31" s="166"/>
      <c r="EV31" s="166"/>
      <c r="EW31" s="166"/>
      <c r="EX31" s="166"/>
      <c r="EY31" s="166"/>
      <c r="EZ31" s="166"/>
      <c r="FA31" s="166"/>
      <c r="FB31" s="166"/>
      <c r="FC31" s="166"/>
      <c r="FD31" s="166"/>
      <c r="FE31" s="166"/>
      <c r="FF31" s="166"/>
      <c r="FG31" s="166"/>
      <c r="FH31" s="166"/>
      <c r="FI31" s="166"/>
      <c r="FJ31" s="166"/>
      <c r="FK31" s="166"/>
      <c r="FL31" s="166"/>
      <c r="FM31" s="166"/>
      <c r="FN31" s="166"/>
      <c r="FO31" s="166"/>
      <c r="FP31" s="166"/>
      <c r="FQ31" s="166"/>
      <c r="FR31" s="166"/>
      <c r="FS31" s="166"/>
      <c r="FT31" s="166"/>
      <c r="FU31" s="166"/>
      <c r="FV31" s="166"/>
      <c r="FW31" s="166"/>
      <c r="FX31" s="166"/>
      <c r="FY31" s="166"/>
      <c r="FZ31" s="166"/>
      <c r="GA31" s="166"/>
      <c r="GB31" s="166"/>
      <c r="GC31" s="166"/>
      <c r="GD31" s="166"/>
      <c r="GE31" s="166"/>
      <c r="GF31" s="166"/>
      <c r="GG31" s="166"/>
      <c r="GH31" s="166"/>
      <c r="GI31" s="166"/>
      <c r="GJ31" s="166"/>
      <c r="GK31" s="166"/>
      <c r="GL31" s="166"/>
      <c r="GM31" s="166"/>
      <c r="GN31" s="166"/>
      <c r="GO31" s="166"/>
      <c r="GP31" s="166"/>
      <c r="GQ31" s="166"/>
      <c r="GR31" s="166"/>
      <c r="GS31" s="166"/>
      <c r="GT31" s="166"/>
      <c r="GU31" s="166"/>
      <c r="GV31" s="166"/>
      <c r="GW31" s="166"/>
      <c r="GX31" s="166"/>
      <c r="GY31" s="166"/>
      <c r="GZ31" s="166"/>
      <c r="HA31" s="166"/>
      <c r="HB31" s="166"/>
      <c r="HC31" s="166"/>
      <c r="HD31" s="166"/>
      <c r="HE31" s="166"/>
      <c r="HF31" s="166"/>
      <c r="HG31" s="166"/>
      <c r="HH31" s="166"/>
      <c r="HI31" s="166"/>
      <c r="HJ31" s="166"/>
      <c r="HK31" s="166"/>
      <c r="HL31" s="166"/>
      <c r="HM31" s="166"/>
      <c r="HN31" s="166"/>
      <c r="HO31" s="166"/>
      <c r="HP31" s="166"/>
      <c r="HQ31" s="166"/>
      <c r="HR31" s="166"/>
      <c r="HS31" s="166"/>
      <c r="HT31" s="166"/>
      <c r="HU31" s="166"/>
      <c r="HV31" s="166"/>
      <c r="HW31" s="166"/>
      <c r="HX31" s="166"/>
      <c r="HY31" s="166"/>
      <c r="HZ31" s="166"/>
      <c r="IA31" s="166"/>
      <c r="IB31" s="166"/>
      <c r="IC31" s="166"/>
      <c r="ID31" s="166"/>
      <c r="IE31" s="166"/>
      <c r="IF31" s="166"/>
      <c r="IG31" s="166"/>
      <c r="IH31" s="166"/>
      <c r="II31" s="166"/>
      <c r="IJ31" s="166"/>
      <c r="IK31" s="166"/>
      <c r="IL31" s="166"/>
      <c r="IM31" s="166"/>
      <c r="IN31" s="166"/>
      <c r="IO31" s="166"/>
      <c r="IP31" s="166"/>
      <c r="IQ31" s="166"/>
      <c r="IR31" s="166"/>
      <c r="IS31" s="166"/>
      <c r="IT31" s="166"/>
      <c r="IU31" s="166"/>
      <c r="IV31" s="166"/>
      <c r="IW31" s="166"/>
    </row>
    <row r="32" spans="2:257" customFormat="1" ht="15.75" customHeight="1" x14ac:dyDescent="0.25">
      <c r="B32" s="182" t="s">
        <v>500</v>
      </c>
      <c r="C32" s="170" t="s">
        <v>501</v>
      </c>
      <c r="D32" s="171">
        <v>0</v>
      </c>
      <c r="E32" s="171">
        <v>0</v>
      </c>
      <c r="F32" s="171">
        <v>0</v>
      </c>
      <c r="G32" s="183">
        <v>0</v>
      </c>
      <c r="H32" s="166"/>
      <c r="I32" s="166"/>
      <c r="J32" s="166"/>
      <c r="K32" s="166"/>
      <c r="L32" s="166"/>
      <c r="M32" s="166"/>
      <c r="N32" s="166"/>
      <c r="O32" s="166"/>
      <c r="P32" s="166"/>
      <c r="Q32" s="166"/>
      <c r="R32" s="166"/>
      <c r="S32" s="166"/>
      <c r="T32" s="166"/>
      <c r="U32" s="166"/>
      <c r="V32" s="166"/>
      <c r="W32" s="166"/>
      <c r="X32" s="166"/>
      <c r="Y32" s="166"/>
      <c r="Z32" s="166"/>
      <c r="AA32" s="166"/>
      <c r="AB32" s="166"/>
      <c r="AC32" s="166"/>
      <c r="AD32" s="166"/>
      <c r="AE32" s="166"/>
      <c r="AF32" s="166"/>
      <c r="AG32" s="166"/>
      <c r="AH32" s="166"/>
      <c r="AI32" s="166"/>
      <c r="AJ32" s="166"/>
      <c r="AK32" s="166"/>
      <c r="AL32" s="166"/>
      <c r="AM32" s="166"/>
      <c r="AN32" s="166"/>
      <c r="AO32" s="166"/>
      <c r="AP32" s="166"/>
      <c r="AQ32" s="166"/>
      <c r="AR32" s="166"/>
      <c r="AS32" s="166"/>
      <c r="AT32" s="166"/>
      <c r="AU32" s="166"/>
      <c r="AV32" s="166"/>
      <c r="AW32" s="166"/>
      <c r="AX32" s="166"/>
      <c r="AY32" s="166"/>
      <c r="AZ32" s="166"/>
      <c r="BA32" s="166"/>
      <c r="BB32" s="166"/>
      <c r="BC32" s="166"/>
      <c r="BD32" s="166"/>
      <c r="BE32" s="166"/>
      <c r="BF32" s="166"/>
      <c r="BG32" s="166"/>
      <c r="BH32" s="166"/>
      <c r="BI32" s="166"/>
      <c r="BJ32" s="166"/>
      <c r="BK32" s="166"/>
      <c r="BL32" s="166"/>
      <c r="BM32" s="166"/>
      <c r="BN32" s="166"/>
      <c r="BO32" s="166"/>
      <c r="BP32" s="166"/>
      <c r="BQ32" s="166"/>
      <c r="BR32" s="166"/>
      <c r="BS32" s="166"/>
      <c r="BT32" s="166"/>
      <c r="BU32" s="166"/>
      <c r="BV32" s="166"/>
      <c r="BW32" s="166"/>
      <c r="BX32" s="166"/>
      <c r="BY32" s="166"/>
      <c r="BZ32" s="166"/>
      <c r="CA32" s="166"/>
      <c r="CB32" s="166"/>
      <c r="CC32" s="166"/>
      <c r="CD32" s="166"/>
      <c r="CE32" s="166"/>
      <c r="CF32" s="166"/>
      <c r="CG32" s="166"/>
      <c r="CH32" s="166"/>
      <c r="CI32" s="166"/>
      <c r="CJ32" s="166"/>
      <c r="CK32" s="166"/>
      <c r="CL32" s="166"/>
      <c r="CM32" s="166"/>
      <c r="CN32" s="166"/>
      <c r="CO32" s="166"/>
      <c r="CP32" s="166"/>
      <c r="CQ32" s="166"/>
      <c r="CR32" s="166"/>
      <c r="CS32" s="166"/>
      <c r="CT32" s="166"/>
      <c r="CU32" s="166"/>
      <c r="CV32" s="166"/>
      <c r="CW32" s="166"/>
      <c r="CX32" s="166"/>
      <c r="CY32" s="166"/>
      <c r="CZ32" s="166"/>
      <c r="DA32" s="166"/>
      <c r="DB32" s="166"/>
      <c r="DC32" s="166"/>
      <c r="DD32" s="166"/>
      <c r="DE32" s="166"/>
      <c r="DF32" s="166"/>
      <c r="DG32" s="166"/>
      <c r="DH32" s="166"/>
      <c r="DI32" s="166"/>
      <c r="DJ32" s="166"/>
      <c r="DK32" s="166"/>
      <c r="DL32" s="166"/>
      <c r="DM32" s="166"/>
      <c r="DN32" s="166"/>
      <c r="DO32" s="166"/>
      <c r="DP32" s="166"/>
      <c r="DQ32" s="166"/>
      <c r="DR32" s="166"/>
      <c r="DS32" s="166"/>
      <c r="DT32" s="166"/>
      <c r="DU32" s="166"/>
      <c r="DV32" s="166"/>
      <c r="DW32" s="166"/>
      <c r="DX32" s="166"/>
      <c r="DY32" s="166"/>
      <c r="DZ32" s="166"/>
      <c r="EA32" s="166"/>
      <c r="EB32" s="166"/>
      <c r="EC32" s="166"/>
      <c r="ED32" s="166"/>
      <c r="EE32" s="166"/>
      <c r="EF32" s="166"/>
      <c r="EG32" s="166"/>
      <c r="EH32" s="166"/>
      <c r="EI32" s="166"/>
      <c r="EJ32" s="166"/>
      <c r="EK32" s="166"/>
      <c r="EL32" s="166"/>
      <c r="EM32" s="166"/>
      <c r="EN32" s="166"/>
      <c r="EO32" s="166"/>
      <c r="EP32" s="166"/>
      <c r="EQ32" s="166"/>
      <c r="ER32" s="166"/>
      <c r="ES32" s="166"/>
      <c r="ET32" s="166"/>
      <c r="EU32" s="166"/>
      <c r="EV32" s="166"/>
      <c r="EW32" s="166"/>
      <c r="EX32" s="166"/>
      <c r="EY32" s="166"/>
      <c r="EZ32" s="166"/>
      <c r="FA32" s="166"/>
      <c r="FB32" s="166"/>
      <c r="FC32" s="166"/>
      <c r="FD32" s="166"/>
      <c r="FE32" s="166"/>
      <c r="FF32" s="166"/>
      <c r="FG32" s="166"/>
      <c r="FH32" s="166"/>
      <c r="FI32" s="166"/>
      <c r="FJ32" s="166"/>
      <c r="FK32" s="166"/>
      <c r="FL32" s="166"/>
      <c r="FM32" s="166"/>
      <c r="FN32" s="166"/>
      <c r="FO32" s="166"/>
      <c r="FP32" s="166"/>
      <c r="FQ32" s="166"/>
      <c r="FR32" s="166"/>
      <c r="FS32" s="166"/>
      <c r="FT32" s="166"/>
      <c r="FU32" s="166"/>
      <c r="FV32" s="166"/>
      <c r="FW32" s="166"/>
      <c r="FX32" s="166"/>
      <c r="FY32" s="166"/>
      <c r="FZ32" s="166"/>
      <c r="GA32" s="166"/>
      <c r="GB32" s="166"/>
      <c r="GC32" s="166"/>
      <c r="GD32" s="166"/>
      <c r="GE32" s="166"/>
      <c r="GF32" s="166"/>
      <c r="GG32" s="166"/>
      <c r="GH32" s="166"/>
      <c r="GI32" s="166"/>
      <c r="GJ32" s="166"/>
      <c r="GK32" s="166"/>
      <c r="GL32" s="166"/>
      <c r="GM32" s="166"/>
      <c r="GN32" s="166"/>
      <c r="GO32" s="166"/>
      <c r="GP32" s="166"/>
      <c r="GQ32" s="166"/>
      <c r="GR32" s="166"/>
      <c r="GS32" s="166"/>
      <c r="GT32" s="166"/>
      <c r="GU32" s="166"/>
      <c r="GV32" s="166"/>
      <c r="GW32" s="166"/>
      <c r="GX32" s="166"/>
      <c r="GY32" s="166"/>
      <c r="GZ32" s="166"/>
      <c r="HA32" s="166"/>
      <c r="HB32" s="166"/>
      <c r="HC32" s="166"/>
      <c r="HD32" s="166"/>
      <c r="HE32" s="166"/>
      <c r="HF32" s="166"/>
      <c r="HG32" s="166"/>
      <c r="HH32" s="166"/>
      <c r="HI32" s="166"/>
      <c r="HJ32" s="166"/>
      <c r="HK32" s="166"/>
      <c r="HL32" s="166"/>
      <c r="HM32" s="166"/>
      <c r="HN32" s="166"/>
      <c r="HO32" s="166"/>
      <c r="HP32" s="166"/>
      <c r="HQ32" s="166"/>
      <c r="HR32" s="166"/>
      <c r="HS32" s="166"/>
      <c r="HT32" s="166"/>
      <c r="HU32" s="166"/>
      <c r="HV32" s="166"/>
      <c r="HW32" s="166"/>
      <c r="HX32" s="166"/>
      <c r="HY32" s="166"/>
      <c r="HZ32" s="166"/>
      <c r="IA32" s="166"/>
      <c r="IB32" s="166"/>
      <c r="IC32" s="166"/>
      <c r="ID32" s="166"/>
      <c r="IE32" s="166"/>
      <c r="IF32" s="166"/>
      <c r="IG32" s="166"/>
      <c r="IH32" s="166"/>
      <c r="II32" s="166"/>
      <c r="IJ32" s="166"/>
      <c r="IK32" s="166"/>
      <c r="IL32" s="166"/>
      <c r="IM32" s="166"/>
      <c r="IN32" s="166"/>
      <c r="IO32" s="166"/>
      <c r="IP32" s="166"/>
      <c r="IQ32" s="166"/>
      <c r="IR32" s="166"/>
      <c r="IS32" s="166"/>
      <c r="IT32" s="166"/>
      <c r="IU32" s="166"/>
      <c r="IV32" s="166"/>
      <c r="IW32" s="166"/>
    </row>
    <row r="33" spans="1:7" ht="15.75" customHeight="1" x14ac:dyDescent="0.25">
      <c r="A33"/>
      <c r="B33" s="182" t="s">
        <v>502</v>
      </c>
      <c r="C33" s="170" t="s">
        <v>503</v>
      </c>
      <c r="D33" s="171">
        <v>4.0000000000000002E-4</v>
      </c>
      <c r="E33" s="171">
        <v>2.9999999999999997E-4</v>
      </c>
      <c r="F33" s="171">
        <v>4.0000000000000002E-4</v>
      </c>
      <c r="G33" s="183">
        <v>2.9999999999999997E-4</v>
      </c>
    </row>
    <row r="34" spans="1:7" ht="15.75" customHeight="1" x14ac:dyDescent="0.25">
      <c r="A34"/>
      <c r="B34" s="184" t="s">
        <v>504</v>
      </c>
      <c r="C34" s="172" t="s">
        <v>481</v>
      </c>
      <c r="D34" s="173">
        <f>SUM(D24:D33)</f>
        <v>0.35820000000000002</v>
      </c>
      <c r="E34" s="173">
        <f>SUM(E24:E33)</f>
        <v>9.6799999999999983E-2</v>
      </c>
      <c r="F34" s="173">
        <f>SUM(F24:F33)</f>
        <v>0.35820000000000002</v>
      </c>
      <c r="G34" s="185">
        <f>SUM(G24:G33)</f>
        <v>9.6799999999999983E-2</v>
      </c>
    </row>
    <row r="35" spans="1:7" ht="15.75" customHeight="1" x14ac:dyDescent="0.2">
      <c r="A35"/>
      <c r="B35" s="342" t="s">
        <v>505</v>
      </c>
      <c r="C35" s="343"/>
      <c r="D35" s="343"/>
      <c r="E35" s="343"/>
      <c r="F35" s="343"/>
      <c r="G35" s="344"/>
    </row>
    <row r="36" spans="1:7" ht="15.75" customHeight="1" x14ac:dyDescent="0.25">
      <c r="A36"/>
      <c r="B36" s="182" t="s">
        <v>506</v>
      </c>
      <c r="C36" s="170" t="s">
        <v>507</v>
      </c>
      <c r="D36" s="171">
        <v>6.2300000000000001E-2</v>
      </c>
      <c r="E36" s="171">
        <v>4.5499999999999999E-2</v>
      </c>
      <c r="F36" s="171">
        <v>6.2300000000000001E-2</v>
      </c>
      <c r="G36" s="183">
        <v>4.5499999999999999E-2</v>
      </c>
    </row>
    <row r="37" spans="1:7" ht="15.75" customHeight="1" x14ac:dyDescent="0.25">
      <c r="A37"/>
      <c r="B37" s="182" t="s">
        <v>508</v>
      </c>
      <c r="C37" s="170" t="s">
        <v>509</v>
      </c>
      <c r="D37" s="171">
        <v>1.5E-3</v>
      </c>
      <c r="E37" s="171">
        <v>1.1000000000000001E-3</v>
      </c>
      <c r="F37" s="171">
        <v>1.5E-3</v>
      </c>
      <c r="G37" s="183">
        <v>1.1000000000000001E-3</v>
      </c>
    </row>
    <row r="38" spans="1:7" ht="15.75" customHeight="1" x14ac:dyDescent="0.25">
      <c r="A38"/>
      <c r="B38" s="182" t="s">
        <v>510</v>
      </c>
      <c r="C38" s="170" t="s">
        <v>511</v>
      </c>
      <c r="D38" s="171">
        <v>0.1147</v>
      </c>
      <c r="E38" s="171">
        <v>8.3699999999999997E-2</v>
      </c>
      <c r="F38" s="171">
        <v>0.1147</v>
      </c>
      <c r="G38" s="183">
        <v>8.3699999999999997E-2</v>
      </c>
    </row>
    <row r="39" spans="1:7" ht="15.75" customHeight="1" x14ac:dyDescent="0.25">
      <c r="A39"/>
      <c r="B39" s="182" t="s">
        <v>512</v>
      </c>
      <c r="C39" s="170" t="s">
        <v>513</v>
      </c>
      <c r="D39" s="171">
        <v>2.12E-2</v>
      </c>
      <c r="E39" s="171">
        <v>1.55E-2</v>
      </c>
      <c r="F39" s="171">
        <v>2.12E-2</v>
      </c>
      <c r="G39" s="183">
        <v>1.55E-2</v>
      </c>
    </row>
    <row r="40" spans="1:7" ht="15.75" customHeight="1" x14ac:dyDescent="0.25">
      <c r="A40"/>
      <c r="B40" s="182" t="s">
        <v>514</v>
      </c>
      <c r="C40" s="170" t="s">
        <v>515</v>
      </c>
      <c r="D40" s="171">
        <v>5.1999999999999998E-3</v>
      </c>
      <c r="E40" s="171">
        <v>3.8E-3</v>
      </c>
      <c r="F40" s="171">
        <v>5.1999999999999998E-3</v>
      </c>
      <c r="G40" s="183">
        <v>3.8E-3</v>
      </c>
    </row>
    <row r="41" spans="1:7" ht="15.75" customHeight="1" x14ac:dyDescent="0.25">
      <c r="A41"/>
      <c r="B41" s="184" t="s">
        <v>516</v>
      </c>
      <c r="C41" s="172" t="s">
        <v>481</v>
      </c>
      <c r="D41" s="173">
        <f>SUM(D36:D40)</f>
        <v>0.2049</v>
      </c>
      <c r="E41" s="173">
        <f>SUM(E36:E40)</f>
        <v>0.14959999999999998</v>
      </c>
      <c r="F41" s="173">
        <f>SUM(F36:F40)</f>
        <v>0.2049</v>
      </c>
      <c r="G41" s="185">
        <f>SUM(G36:G40)</f>
        <v>0.14959999999999998</v>
      </c>
    </row>
    <row r="42" spans="1:7" ht="15.75" customHeight="1" x14ac:dyDescent="0.2">
      <c r="A42"/>
      <c r="B42" s="342" t="s">
        <v>517</v>
      </c>
      <c r="C42" s="343"/>
      <c r="D42" s="343"/>
      <c r="E42" s="343"/>
      <c r="F42" s="343"/>
      <c r="G42" s="344"/>
    </row>
    <row r="43" spans="1:7" ht="15.75" customHeight="1" x14ac:dyDescent="0.2">
      <c r="A43"/>
      <c r="B43" s="186" t="s">
        <v>518</v>
      </c>
      <c r="C43" s="174" t="s">
        <v>519</v>
      </c>
      <c r="D43" s="175">
        <v>6.0199999999999997E-2</v>
      </c>
      <c r="E43" s="175">
        <v>1.6299999999999999E-2</v>
      </c>
      <c r="F43" s="175">
        <v>0.1318</v>
      </c>
      <c r="G43" s="187">
        <v>3.56E-2</v>
      </c>
    </row>
    <row r="44" spans="1:7" ht="51.4" customHeight="1" x14ac:dyDescent="0.2">
      <c r="A44"/>
      <c r="B44" s="186" t="s">
        <v>520</v>
      </c>
      <c r="C44" s="176" t="s">
        <v>521</v>
      </c>
      <c r="D44" s="175">
        <v>5.1999999999999998E-3</v>
      </c>
      <c r="E44" s="175">
        <v>3.8E-3</v>
      </c>
      <c r="F44" s="175">
        <v>5.4999999999999997E-3</v>
      </c>
      <c r="G44" s="187">
        <v>4.0000000000000001E-3</v>
      </c>
    </row>
    <row r="45" spans="1:7" ht="15.75" customHeight="1" x14ac:dyDescent="0.25">
      <c r="A45"/>
      <c r="B45" s="346" t="s">
        <v>522</v>
      </c>
      <c r="C45" s="347" t="s">
        <v>481</v>
      </c>
      <c r="D45" s="348">
        <f>SUM(D43:D44)</f>
        <v>6.54E-2</v>
      </c>
      <c r="E45" s="348">
        <f>SUM(E43:E44)</f>
        <v>2.01E-2</v>
      </c>
      <c r="F45" s="348">
        <f>SUM(F43:F44)</f>
        <v>0.13730000000000001</v>
      </c>
      <c r="G45" s="349">
        <f>SUM(G43:G44)</f>
        <v>3.9599999999999996E-2</v>
      </c>
    </row>
    <row r="46" spans="1:7" ht="15.75" customHeight="1" x14ac:dyDescent="0.25">
      <c r="A46"/>
      <c r="B46" s="352" t="s">
        <v>523</v>
      </c>
      <c r="C46" s="350"/>
      <c r="D46" s="351">
        <f>D22+D34+D41+D45</f>
        <v>0.79649999999999999</v>
      </c>
      <c r="E46" s="351">
        <f>E22+E34+E41+E45</f>
        <v>0.4345</v>
      </c>
      <c r="F46" s="351">
        <f>F22+F34+F41+F45</f>
        <v>1.0684</v>
      </c>
      <c r="G46" s="353">
        <f>G22+G34+G41+G45</f>
        <v>0.65400000000000003</v>
      </c>
    </row>
    <row r="47" spans="1:7" ht="15.75" customHeight="1" x14ac:dyDescent="0.2">
      <c r="A47"/>
      <c r="B47" s="354" t="s">
        <v>533</v>
      </c>
      <c r="C47" s="345"/>
      <c r="D47" s="345"/>
      <c r="E47" s="345"/>
      <c r="F47" s="345"/>
      <c r="G47" s="355"/>
    </row>
    <row r="48" spans="1:7" ht="18.75" customHeight="1" thickBot="1" x14ac:dyDescent="0.25">
      <c r="B48" s="356" t="s">
        <v>531</v>
      </c>
      <c r="C48" s="357"/>
      <c r="D48" s="357"/>
      <c r="E48" s="357"/>
      <c r="F48" s="357"/>
      <c r="G48" s="358"/>
    </row>
  </sheetData>
  <mergeCells count="19">
    <mergeCell ref="B42:G42"/>
    <mergeCell ref="B46:C46"/>
    <mergeCell ref="B47:G47"/>
    <mergeCell ref="B48:G48"/>
    <mergeCell ref="C7:G7"/>
    <mergeCell ref="B2:G2"/>
    <mergeCell ref="B3:G3"/>
    <mergeCell ref="B4:G4"/>
    <mergeCell ref="C5:G5"/>
    <mergeCell ref="C6:G6"/>
    <mergeCell ref="C8:G8"/>
    <mergeCell ref="B9:G9"/>
    <mergeCell ref="B10:B11"/>
    <mergeCell ref="C10:C11"/>
    <mergeCell ref="D10:E10"/>
    <mergeCell ref="F10:G10"/>
    <mergeCell ref="B12:G12"/>
    <mergeCell ref="B23:G23"/>
    <mergeCell ref="B35:G35"/>
  </mergeCells>
  <printOptions horizontalCentered="1" verticalCentered="1"/>
  <pageMargins left="0.78740157480314965" right="0.78740157480314965" top="0.78740157480314965" bottom="0.78740157480314965" header="0.31496062992125984" footer="0.31496062992125984"/>
  <pageSetup paperSize="9" scale="80" orientation="portrait" r:id="rId1"/>
  <headerFooter>
    <oddHeader>Página &amp;P</oddHeader>
    <oddFooter>Página &amp;P</oddFoot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7</vt:i4>
      </vt:variant>
      <vt:variant>
        <vt:lpstr>Intervalos Nomeados</vt:lpstr>
      </vt:variant>
      <vt:variant>
        <vt:i4>7</vt:i4>
      </vt:variant>
    </vt:vector>
  </HeadingPairs>
  <TitlesOfParts>
    <vt:vector size="14" baseType="lpstr">
      <vt:lpstr>RESUMO</vt:lpstr>
      <vt:lpstr>SINTÉTICO</vt:lpstr>
      <vt:lpstr>BDI</vt:lpstr>
      <vt:lpstr>CRONOGRAMA</vt:lpstr>
      <vt:lpstr>ANALÍTICO</vt:lpstr>
      <vt:lpstr>MEM.CÁLC.</vt:lpstr>
      <vt:lpstr>ENCARGOS</vt:lpstr>
      <vt:lpstr>ANALÍTICO!Area_de_impressao</vt:lpstr>
      <vt:lpstr>BDI!Area_de_impressao</vt:lpstr>
      <vt:lpstr>CRONOGRAMA!Area_de_impressao</vt:lpstr>
      <vt:lpstr>ENCARGOS!Area_de_impressao</vt:lpstr>
      <vt:lpstr>MEM.CÁLC.!Area_de_impressao</vt:lpstr>
      <vt:lpstr>RESUMO!Area_de_impressao</vt:lpstr>
      <vt:lpstr>SINTÉTICO!Area_de_impressao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Deborah Trevisan</cp:lastModifiedBy>
  <cp:revision>0</cp:revision>
  <cp:lastPrinted>2025-01-20T19:30:29Z</cp:lastPrinted>
  <dcterms:created xsi:type="dcterms:W3CDTF">2025-01-17T17:46:05Z</dcterms:created>
  <dcterms:modified xsi:type="dcterms:W3CDTF">2025-01-20T19:30:33Z</dcterms:modified>
</cp:coreProperties>
</file>